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0" yWindow="0" windowWidth="25600" windowHeight="14900" tabRatio="847" activeTab="3"/>
  </bookViews>
  <sheets>
    <sheet name="Pareto Chart" sheetId="1" r:id="rId1"/>
    <sheet name="Pareto (1)" sheetId="4" r:id="rId2"/>
    <sheet name="Dataxl1 (1)" sheetId="2" state="hidden" r:id="rId3"/>
    <sheet name="Histogram" sheetId="5" r:id="rId4"/>
    <sheet name="HistData(3) (1)" sheetId="6" state="hidden" r:id="rId5"/>
    <sheet name="Histogram (1)" sheetId="29" r:id="rId6"/>
    <sheet name="Run Chart" sheetId="9" r:id="rId7"/>
    <sheet name="Run Chart (1)" sheetId="10" r:id="rId8"/>
    <sheet name="Scatter Plot" sheetId="11" r:id="rId9"/>
    <sheet name="Scatterplot (1)" sheetId="23" r:id="rId10"/>
    <sheet name="Box Plot" sheetId="24" r:id="rId11"/>
    <sheet name="Boxplot (1)" sheetId="27" r:id="rId12"/>
  </sheets>
  <externalReferences>
    <externalReference r:id="rId13"/>
  </externalReferences>
  <definedNames>
    <definedName name="_25">'Boxplot (1)'!$AF$1000:$AF$1005</definedName>
    <definedName name="_75">'Boxplot (1)'!$AE$1000:$AE$1005</definedName>
    <definedName name="_out1">#REF!</definedName>
    <definedName name="_X">'Boxplot (1)'!$AD$1000:$AD$1005</definedName>
    <definedName name="Mediana">#REF!</definedName>
    <definedName name="per25a">#REF!</definedName>
    <definedName name="per75a">#REF!</definedName>
    <definedName name="Rng299xl">'Dataxl1 (1)'!$A$3:$B$7</definedName>
    <definedName name="rnga">#REF!</definedName>
    <definedName name="rngh2">'Dataxl1 (1)'!$B$3:$B$7</definedName>
    <definedName name="rngxl1">#REF!</definedName>
    <definedName name="rngxl10">'Run Chart (1)'!$B$15</definedName>
    <definedName name="rngxl11">'Run Chart (1)'!$B$16</definedName>
    <definedName name="rngxl2_">#REF!</definedName>
    <definedName name="rngxl2_5">'Dataxl1 (1)'!$A$3:$C$7</definedName>
    <definedName name="rngxl51">'Run Chart (1)'!$B$9</definedName>
    <definedName name="xlrngg">'HistData(3) (1)'!$G$9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6" l="1"/>
  <c r="P9" i="6"/>
  <c r="K6" i="6"/>
  <c r="L2" i="6"/>
  <c r="G10" i="6"/>
  <c r="C12" i="6"/>
  <c r="B2" i="6"/>
  <c r="B1" i="6"/>
  <c r="J15" i="6"/>
  <c r="D3" i="6"/>
  <c r="D4" i="6"/>
  <c r="F23" i="6"/>
  <c r="IS4" i="6"/>
  <c r="IS2" i="6"/>
  <c r="C13" i="6"/>
  <c r="D7" i="6"/>
  <c r="D5" i="6"/>
  <c r="F5" i="6"/>
  <c r="F20" i="6"/>
  <c r="F1" i="2"/>
  <c r="E2" i="2"/>
</calcChain>
</file>

<file path=xl/sharedStrings.xml><?xml version="1.0" encoding="utf-8"?>
<sst xmlns="http://schemas.openxmlformats.org/spreadsheetml/2006/main" count="67" uniqueCount="49">
  <si>
    <t>Frequency</t>
  </si>
  <si>
    <t>Reasons for Return</t>
  </si>
  <si>
    <t>Wrong Item</t>
  </si>
  <si>
    <t>Overcooked</t>
  </si>
  <si>
    <t>Undercooked</t>
  </si>
  <si>
    <t>Took Too Long</t>
  </si>
  <si>
    <t>Not What Expected</t>
  </si>
  <si>
    <t>Sum of Frequency</t>
  </si>
  <si>
    <t>Total</t>
  </si>
  <si>
    <t>Daily Sales - June</t>
  </si>
  <si>
    <t>bins</t>
  </si>
  <si>
    <t>Bins</t>
  </si>
  <si>
    <t>Count = 30</t>
  </si>
  <si>
    <t>Mean = 260.81</t>
  </si>
  <si>
    <t>Stdev = 7.496</t>
  </si>
  <si>
    <t>Minimum = 249.96</t>
  </si>
  <si>
    <t>25th Percentile (Q1) = 256.01</t>
  </si>
  <si>
    <t>50th Percentile (Median) = 260.88</t>
  </si>
  <si>
    <t>75th Percentile (Q3) = 264.10</t>
  </si>
  <si>
    <t>Maximum = 289.89</t>
  </si>
  <si>
    <t>95% CI Mean = 258.02 to 263.61</t>
  </si>
  <si>
    <t>95% CI Sigma = 5.970 to 10.0765032</t>
  </si>
  <si>
    <t>Anderson-Darling Normality Test:</t>
  </si>
  <si>
    <t>Count = 30
Mean = 260.81
Stdev = 7.496
Minimum = 249.96
25th Percentile (Q1) = 256.01
50th Percentile (Median) = 260.88
75th Percentile (Q3) = 264.10
Maximum = 289.89</t>
  </si>
  <si>
    <t>95% CI Mean = 258.02 to 263.61
95% CI Sigma = 5.970 to 10.0765032
Anderson-Darling Normality Test:
A-Squared = 0.888253
P-Value = 0.0202</t>
  </si>
  <si>
    <t>Breakage Per Day</t>
  </si>
  <si>
    <t>Run Chart</t>
  </si>
  <si>
    <t>$A$1</t>
  </si>
  <si>
    <t>RunChart</t>
  </si>
  <si>
    <t>Median</t>
  </si>
  <si>
    <t>Nonparametric Runs Test:  Breakage Per Day</t>
  </si>
  <si>
    <t xml:space="preserve">Number of Runs about Median: </t>
  </si>
  <si>
    <t xml:space="preserve">Expected Number of Runs about Median: </t>
  </si>
  <si>
    <t xml:space="preserve">Number of Points above Median: </t>
  </si>
  <si>
    <t xml:space="preserve">Number of Points equal to or below Median: </t>
  </si>
  <si>
    <t xml:space="preserve">P-Value for Clustering: </t>
  </si>
  <si>
    <t xml:space="preserve">P-Value for Mixtures: </t>
  </si>
  <si>
    <t xml:space="preserve">P-Value for Lack of Randomness (2-Sided): </t>
  </si>
  <si>
    <t xml:space="preserve">Number of Runs Up or Down: </t>
  </si>
  <si>
    <t xml:space="preserve">Expected Number of Runs Up or Down: </t>
  </si>
  <si>
    <t xml:space="preserve">P-Value for Trends: </t>
  </si>
  <si>
    <t xml:space="preserve">P-Value for Oscillation: </t>
  </si>
  <si>
    <t>SigmaXL Control Charts</t>
  </si>
  <si>
    <t>SigmaXLChartSheet</t>
  </si>
  <si>
    <t>Avg. Temp.</t>
  </si>
  <si>
    <t>Daily Sales</t>
  </si>
  <si>
    <t>Sales of Mango Flame Thrower</t>
  </si>
  <si>
    <t>Sales of Sugar Apple Stinger</t>
  </si>
  <si>
    <t>Sales of Tomato Spark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</si>
</sst>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164" formatCode="&quot;$&quot;#,##0.00"/>
    <numFmt numFmtId="165" formatCode="0.000"/>
    <numFmt numFmtId="166" formatCode="0.000000"/>
    <numFmt numFmtId="167" formatCode="0.0000"/>
    <numFmt numFmtId="168" formatCode="0.0"/>
    <numFmt numFmtId="169" formatCode="[$$-409]#,##0.00;\-[$$-409]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NumberFormat="1" applyBorder="1"/>
    <xf numFmtId="0" fontId="0" fillId="0" borderId="4" xfId="0" applyNumberFormat="1" applyBorder="1"/>
    <xf numFmtId="9" fontId="0" fillId="0" borderId="4" xfId="0" applyNumberFormat="1" applyBorder="1"/>
    <xf numFmtId="0" fontId="4" fillId="0" borderId="0" xfId="0" applyFont="1" applyAlignment="1">
      <alignment horizontal="right"/>
    </xf>
    <xf numFmtId="7" fontId="0" fillId="0" borderId="0" xfId="0" applyNumberFormat="1" applyFont="1"/>
    <xf numFmtId="164" fontId="0" fillId="0" borderId="0" xfId="0" applyNumberFormat="1" applyFont="1"/>
    <xf numFmtId="165" fontId="5" fillId="0" borderId="0" xfId="0" applyNumberFormat="1" applyFont="1"/>
    <xf numFmtId="0" fontId="1" fillId="0" borderId="0" xfId="0" applyFont="1" applyAlignment="1">
      <alignment horizontal="right"/>
    </xf>
    <xf numFmtId="165" fontId="0" fillId="0" borderId="0" xfId="0" applyNumberFormat="1" applyFont="1"/>
    <xf numFmtId="2" fontId="0" fillId="0" borderId="0" xfId="0" applyNumberFormat="1" applyFont="1"/>
    <xf numFmtId="1" fontId="0" fillId="0" borderId="0" xfId="0" applyNumberFormat="1" applyFont="1"/>
    <xf numFmtId="166" fontId="1" fillId="0" borderId="0" xfId="0" applyNumberFormat="1" applyFont="1"/>
    <xf numFmtId="167" fontId="6" fillId="0" borderId="0" xfId="0" applyNumberFormat="1" applyFont="1"/>
    <xf numFmtId="168" fontId="0" fillId="0" borderId="0" xfId="0" applyNumberFormat="1" applyFont="1"/>
    <xf numFmtId="0" fontId="1" fillId="0" borderId="0" xfId="0" applyFont="1" applyAlignment="1">
      <alignment horizontal="center" vertical="center"/>
    </xf>
    <xf numFmtId="2" fontId="0" fillId="0" borderId="0" xfId="0" applyNumberFormat="1"/>
    <xf numFmtId="0" fontId="5" fillId="0" borderId="0" xfId="0" applyFont="1"/>
    <xf numFmtId="1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7" fillId="0" borderId="0" xfId="0" applyFont="1"/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/>
    <xf numFmtId="2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right"/>
    </xf>
    <xf numFmtId="169" fontId="11" fillId="0" borderId="0" xfId="0" applyNumberFormat="1" applyFont="1"/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externalLink" Target="externalLinks/externalLink1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</c:spPr>
          <c:invertIfNegative val="0"/>
          <c:cat>
            <c:strRef>
              <c:f>'Dataxl1 (1)'!$A$3:$A$7</c:f>
              <c:strCache>
                <c:ptCount val="5"/>
                <c:pt idx="0">
                  <c:v>Undercooked</c:v>
                </c:pt>
                <c:pt idx="1">
                  <c:v>Wrong Item</c:v>
                </c:pt>
                <c:pt idx="2">
                  <c:v>Not What Expected</c:v>
                </c:pt>
                <c:pt idx="3">
                  <c:v>Overcooked</c:v>
                </c:pt>
                <c:pt idx="4">
                  <c:v>Took Too Long</c:v>
                </c:pt>
              </c:strCache>
            </c:strRef>
          </c:cat>
          <c:val>
            <c:numRef>
              <c:f>'Dataxl1 (1)'!$B$3:$B$7</c:f>
              <c:numCache>
                <c:formatCode>General</c:formatCode>
                <c:ptCount val="5"/>
                <c:pt idx="0">
                  <c:v>43.0</c:v>
                </c:pt>
                <c:pt idx="1">
                  <c:v>30.0</c:v>
                </c:pt>
                <c:pt idx="2">
                  <c:v>19.0</c:v>
                </c:pt>
                <c:pt idx="3">
                  <c:v>10.0</c:v>
                </c:pt>
                <c:pt idx="4">
                  <c:v>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0998744"/>
        <c:axId val="-2091062488"/>
      </c:barChart>
      <c:lineChart>
        <c:grouping val="standard"/>
        <c:varyColors val="0"/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  <a:effectLst/>
          </c:spPr>
          <c:marker>
            <c:symbol val="diamond"/>
            <c:size val="3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'Dataxl1 (1)'!$A$3:$A$7</c:f>
              <c:strCache>
                <c:ptCount val="5"/>
                <c:pt idx="0">
                  <c:v>Undercooked</c:v>
                </c:pt>
                <c:pt idx="1">
                  <c:v>Wrong Item</c:v>
                </c:pt>
                <c:pt idx="2">
                  <c:v>Not What Expected</c:v>
                </c:pt>
                <c:pt idx="3">
                  <c:v>Overcooked</c:v>
                </c:pt>
                <c:pt idx="4">
                  <c:v>Took Too Long</c:v>
                </c:pt>
              </c:strCache>
            </c:strRef>
          </c:cat>
          <c:val>
            <c:numRef>
              <c:f>'Dataxl1 (1)'!$C$3:$C$7</c:f>
              <c:numCache>
                <c:formatCode>General</c:formatCode>
                <c:ptCount val="5"/>
                <c:pt idx="0">
                  <c:v>0.401869158878505</c:v>
                </c:pt>
                <c:pt idx="1">
                  <c:v>0.682242990654205</c:v>
                </c:pt>
                <c:pt idx="2">
                  <c:v>0.859813084112149</c:v>
                </c:pt>
                <c:pt idx="3">
                  <c:v>0.953271028037383</c:v>
                </c:pt>
                <c:pt idx="4">
                  <c:v>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1351416"/>
        <c:axId val="1854476264"/>
      </c:lineChart>
      <c:catAx>
        <c:axId val="-2100998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Reasons for Return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-209106248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2091062488"/>
        <c:scaling>
          <c:orientation val="minMax"/>
          <c:max val="107.0"/>
          <c:min val="0.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2100998744"/>
        <c:crosses val="autoZero"/>
        <c:crossBetween val="between"/>
        <c:minorUnit val="1.0"/>
      </c:valAx>
      <c:valAx>
        <c:axId val="1854476264"/>
        <c:scaling>
          <c:orientation val="minMax"/>
          <c:max val="1.0"/>
          <c:min val="0.0"/>
        </c:scaling>
        <c:delete val="0"/>
        <c:axPos val="r"/>
        <c:numFmt formatCode="0%" sourceLinked="0"/>
        <c:majorTickMark val="out"/>
        <c:minorTickMark val="none"/>
        <c:tickLblPos val="nextTo"/>
        <c:crossAx val="-2091351416"/>
        <c:crosses val="max"/>
        <c:crossBetween val="between"/>
      </c:valAx>
      <c:catAx>
        <c:axId val="-2091351416"/>
        <c:scaling>
          <c:orientation val="minMax"/>
        </c:scaling>
        <c:delete val="1"/>
        <c:axPos val="b"/>
        <c:majorTickMark val="out"/>
        <c:minorTickMark val="none"/>
        <c:tickLblPos val="nextTo"/>
        <c:crossAx val="185447626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'[1]HistData(3) (2)'!$P$1:$P$11</c:f>
              <c:numCache>
                <c:formatCode>General</c:formatCode>
                <c:ptCount val="11"/>
                <c:pt idx="0">
                  <c:v>249.96</c:v>
                </c:pt>
                <c:pt idx="1">
                  <c:v>251.932971</c:v>
                </c:pt>
                <c:pt idx="2">
                  <c:v>253.905942</c:v>
                </c:pt>
                <c:pt idx="3">
                  <c:v>255.878913</c:v>
                </c:pt>
                <c:pt idx="4">
                  <c:v>257.851884</c:v>
                </c:pt>
                <c:pt idx="5">
                  <c:v>259.824855</c:v>
                </c:pt>
                <c:pt idx="6">
                  <c:v>261.7978259999999</c:v>
                </c:pt>
                <c:pt idx="7">
                  <c:v>263.7707969999999</c:v>
                </c:pt>
                <c:pt idx="8">
                  <c:v>265.7437679999999</c:v>
                </c:pt>
                <c:pt idx="9">
                  <c:v>267.7167389999998</c:v>
                </c:pt>
                <c:pt idx="10">
                  <c:v>267.7167389999998</c:v>
                </c:pt>
              </c:numCache>
            </c:numRef>
          </c:cat>
          <c:val>
            <c:numRef>
              <c:f>'[1]HistData(3) (2)'!$Q$1:$Q$10</c:f>
              <c:numCache>
                <c:formatCode>General</c:formatCode>
                <c:ptCount val="10"/>
                <c:pt idx="0">
                  <c:v>3.0</c:v>
                </c:pt>
                <c:pt idx="1">
                  <c:v>4.0</c:v>
                </c:pt>
                <c:pt idx="2">
                  <c:v>2.0</c:v>
                </c:pt>
                <c:pt idx="3">
                  <c:v>11.0</c:v>
                </c:pt>
                <c:pt idx="4">
                  <c:v>6.0</c:v>
                </c:pt>
                <c:pt idx="5">
                  <c:v>6.0</c:v>
                </c:pt>
                <c:pt idx="6">
                  <c:v>8.0</c:v>
                </c:pt>
                <c:pt idx="7">
                  <c:v>5.0</c:v>
                </c:pt>
                <c:pt idx="8">
                  <c:v>2.0</c:v>
                </c:pt>
                <c:pt idx="9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-2131009080"/>
        <c:axId val="1845139240"/>
      </c:barChar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'[1]HistData(3) (2)'!$M$2:$M$102</c:f>
              <c:numCache>
                <c:formatCode>General</c:formatCode>
                <c:ptCount val="101"/>
                <c:pt idx="0">
                  <c:v>249.96</c:v>
                </c:pt>
                <c:pt idx="1">
                  <c:v>250.1572971</c:v>
                </c:pt>
                <c:pt idx="2">
                  <c:v>250.3545942</c:v>
                </c:pt>
                <c:pt idx="3">
                  <c:v>250.5518913</c:v>
                </c:pt>
                <c:pt idx="4">
                  <c:v>250.7491884</c:v>
                </c:pt>
                <c:pt idx="5">
                  <c:v>250.9464854999999</c:v>
                </c:pt>
                <c:pt idx="6">
                  <c:v>251.1437825999999</c:v>
                </c:pt>
                <c:pt idx="7">
                  <c:v>251.3410797</c:v>
                </c:pt>
                <c:pt idx="8">
                  <c:v>251.5383767999999</c:v>
                </c:pt>
                <c:pt idx="9">
                  <c:v>251.7356738999999</c:v>
                </c:pt>
                <c:pt idx="10">
                  <c:v>251.9329709999999</c:v>
                </c:pt>
                <c:pt idx="11">
                  <c:v>252.1302680999999</c:v>
                </c:pt>
                <c:pt idx="12">
                  <c:v>252.3275651999998</c:v>
                </c:pt>
                <c:pt idx="13">
                  <c:v>252.5248622999998</c:v>
                </c:pt>
                <c:pt idx="14">
                  <c:v>252.7221593999998</c:v>
                </c:pt>
                <c:pt idx="15">
                  <c:v>252.9194564999998</c:v>
                </c:pt>
                <c:pt idx="16">
                  <c:v>253.1167535999998</c:v>
                </c:pt>
                <c:pt idx="17">
                  <c:v>253.3140506999998</c:v>
                </c:pt>
                <c:pt idx="18">
                  <c:v>253.5113477999998</c:v>
                </c:pt>
                <c:pt idx="19">
                  <c:v>253.7086448999997</c:v>
                </c:pt>
                <c:pt idx="20">
                  <c:v>253.9059419999997</c:v>
                </c:pt>
                <c:pt idx="21">
                  <c:v>254.1032390999997</c:v>
                </c:pt>
                <c:pt idx="22">
                  <c:v>254.3005361999997</c:v>
                </c:pt>
                <c:pt idx="23">
                  <c:v>254.4978332999997</c:v>
                </c:pt>
                <c:pt idx="24">
                  <c:v>254.6951303999997</c:v>
                </c:pt>
                <c:pt idx="25">
                  <c:v>254.8924274999996</c:v>
                </c:pt>
                <c:pt idx="26">
                  <c:v>255.0897245999996</c:v>
                </c:pt>
                <c:pt idx="27">
                  <c:v>255.2870216999996</c:v>
                </c:pt>
                <c:pt idx="28">
                  <c:v>255.4843187999996</c:v>
                </c:pt>
                <c:pt idx="29">
                  <c:v>255.6816158999996</c:v>
                </c:pt>
                <c:pt idx="30">
                  <c:v>255.8789129999996</c:v>
                </c:pt>
                <c:pt idx="31">
                  <c:v>256.0762100999996</c:v>
                </c:pt>
                <c:pt idx="32">
                  <c:v>256.2735071999996</c:v>
                </c:pt>
                <c:pt idx="33">
                  <c:v>256.4708042999996</c:v>
                </c:pt>
                <c:pt idx="34">
                  <c:v>256.6681013999996</c:v>
                </c:pt>
                <c:pt idx="35">
                  <c:v>256.8653984999996</c:v>
                </c:pt>
                <c:pt idx="36">
                  <c:v>257.0626955999996</c:v>
                </c:pt>
                <c:pt idx="37">
                  <c:v>257.2599926999996</c:v>
                </c:pt>
                <c:pt idx="38">
                  <c:v>257.4572897999997</c:v>
                </c:pt>
                <c:pt idx="39">
                  <c:v>257.6545868999996</c:v>
                </c:pt>
                <c:pt idx="40">
                  <c:v>257.8518839999997</c:v>
                </c:pt>
                <c:pt idx="41">
                  <c:v>258.0491810999997</c:v>
                </c:pt>
                <c:pt idx="42">
                  <c:v>258.2464781999997</c:v>
                </c:pt>
                <c:pt idx="43">
                  <c:v>258.4437752999997</c:v>
                </c:pt>
                <c:pt idx="44">
                  <c:v>258.6410723999998</c:v>
                </c:pt>
                <c:pt idx="45">
                  <c:v>258.8383694999998</c:v>
                </c:pt>
                <c:pt idx="46">
                  <c:v>259.0356665999998</c:v>
                </c:pt>
                <c:pt idx="47">
                  <c:v>259.2329636999998</c:v>
                </c:pt>
                <c:pt idx="48">
                  <c:v>259.4302607999998</c:v>
                </c:pt>
                <c:pt idx="49">
                  <c:v>259.6275578999998</c:v>
                </c:pt>
                <c:pt idx="50">
                  <c:v>259.8248549999998</c:v>
                </c:pt>
                <c:pt idx="51">
                  <c:v>260.0221520999999</c:v>
                </c:pt>
                <c:pt idx="52">
                  <c:v>260.2194491999999</c:v>
                </c:pt>
                <c:pt idx="53">
                  <c:v>260.4167462999999</c:v>
                </c:pt>
                <c:pt idx="54">
                  <c:v>260.6140434</c:v>
                </c:pt>
                <c:pt idx="55">
                  <c:v>260.8113404999999</c:v>
                </c:pt>
                <c:pt idx="56">
                  <c:v>261.0086375999999</c:v>
                </c:pt>
                <c:pt idx="57">
                  <c:v>261.2059346999999</c:v>
                </c:pt>
                <c:pt idx="58">
                  <c:v>261.4032318</c:v>
                </c:pt>
                <c:pt idx="59">
                  <c:v>261.6005289</c:v>
                </c:pt>
                <c:pt idx="60">
                  <c:v>261.797826</c:v>
                </c:pt>
                <c:pt idx="61">
                  <c:v>261.9951231</c:v>
                </c:pt>
                <c:pt idx="62">
                  <c:v>262.1924202</c:v>
                </c:pt>
                <c:pt idx="63">
                  <c:v>262.3897173</c:v>
                </c:pt>
                <c:pt idx="64">
                  <c:v>262.5870144</c:v>
                </c:pt>
                <c:pt idx="65">
                  <c:v>262.7843115000001</c:v>
                </c:pt>
                <c:pt idx="66">
                  <c:v>262.9816086000001</c:v>
                </c:pt>
                <c:pt idx="67">
                  <c:v>263.1789057000001</c:v>
                </c:pt>
                <c:pt idx="68">
                  <c:v>263.3762028000001</c:v>
                </c:pt>
                <c:pt idx="69">
                  <c:v>263.5734999000001</c:v>
                </c:pt>
                <c:pt idx="70">
                  <c:v>263.7707970000001</c:v>
                </c:pt>
                <c:pt idx="71">
                  <c:v>263.9680941000001</c:v>
                </c:pt>
                <c:pt idx="72">
                  <c:v>264.1653912000002</c:v>
                </c:pt>
                <c:pt idx="73">
                  <c:v>264.3626883000001</c:v>
                </c:pt>
                <c:pt idx="74">
                  <c:v>264.5599854000002</c:v>
                </c:pt>
                <c:pt idx="75">
                  <c:v>264.7572825000002</c:v>
                </c:pt>
                <c:pt idx="76">
                  <c:v>264.9545796000002</c:v>
                </c:pt>
                <c:pt idx="77">
                  <c:v>265.1518767000002</c:v>
                </c:pt>
                <c:pt idx="78">
                  <c:v>265.3491738000002</c:v>
                </c:pt>
                <c:pt idx="79">
                  <c:v>265.5464709000003</c:v>
                </c:pt>
                <c:pt idx="80">
                  <c:v>265.7437680000003</c:v>
                </c:pt>
                <c:pt idx="81">
                  <c:v>265.9410651000003</c:v>
                </c:pt>
                <c:pt idx="82">
                  <c:v>266.1383622000003</c:v>
                </c:pt>
                <c:pt idx="83">
                  <c:v>266.3356593000003</c:v>
                </c:pt>
                <c:pt idx="84">
                  <c:v>266.5329564000003</c:v>
                </c:pt>
                <c:pt idx="85">
                  <c:v>266.7302535000003</c:v>
                </c:pt>
                <c:pt idx="86">
                  <c:v>266.9275506000004</c:v>
                </c:pt>
                <c:pt idx="87">
                  <c:v>267.1248477000004</c:v>
                </c:pt>
                <c:pt idx="88">
                  <c:v>267.3221448000004</c:v>
                </c:pt>
                <c:pt idx="89">
                  <c:v>267.5194419000004</c:v>
                </c:pt>
                <c:pt idx="90">
                  <c:v>267.7167390000004</c:v>
                </c:pt>
                <c:pt idx="91">
                  <c:v>267.9140361000004</c:v>
                </c:pt>
                <c:pt idx="92">
                  <c:v>268.1113332000004</c:v>
                </c:pt>
                <c:pt idx="93">
                  <c:v>268.3086303000005</c:v>
                </c:pt>
                <c:pt idx="94">
                  <c:v>268.5059274000005</c:v>
                </c:pt>
                <c:pt idx="95">
                  <c:v>268.7032245000005</c:v>
                </c:pt>
                <c:pt idx="96">
                  <c:v>268.9005216000005</c:v>
                </c:pt>
                <c:pt idx="97">
                  <c:v>269.0978187000005</c:v>
                </c:pt>
                <c:pt idx="98">
                  <c:v>269.2951158000005</c:v>
                </c:pt>
                <c:pt idx="99">
                  <c:v>269.4924129000005</c:v>
                </c:pt>
                <c:pt idx="100">
                  <c:v>269.6897100000006</c:v>
                </c:pt>
              </c:numCache>
            </c:numRef>
          </c:xVal>
          <c:yVal>
            <c:numRef>
              <c:f>'[1]HistData(3) (2)'!$N$2:$N$102</c:f>
              <c:numCache>
                <c:formatCode>General</c:formatCode>
                <c:ptCount val="101"/>
                <c:pt idx="0">
                  <c:v>1.133859751841886</c:v>
                </c:pt>
                <c:pt idx="1">
                  <c:v>1.229086807262957</c:v>
                </c:pt>
                <c:pt idx="2">
                  <c:v>1.330074612684215</c:v>
                </c:pt>
                <c:pt idx="3">
                  <c:v>1.436943461814707</c:v>
                </c:pt>
                <c:pt idx="4">
                  <c:v>1.54979261380698</c:v>
                </c:pt>
                <c:pt idx="5">
                  <c:v>1.668697911422798</c:v>
                </c:pt>
                <c:pt idx="6">
                  <c:v>1.793709414256432</c:v>
                </c:pt>
                <c:pt idx="7">
                  <c:v>1.924849072938576</c:v>
                </c:pt>
                <c:pt idx="8">
                  <c:v>2.062108471754811</c:v>
                </c:pt>
                <c:pt idx="9">
                  <c:v>2.205446668357361</c:v>
                </c:pt>
                <c:pt idx="10">
                  <c:v>2.354788160188025</c:v>
                </c:pt>
                <c:pt idx="11">
                  <c:v>2.51002100782635</c:v>
                </c:pt>
                <c:pt idx="12">
                  <c:v>2.67099514569634</c:v>
                </c:pt>
                <c:pt idx="13">
                  <c:v>2.837520910377197</c:v>
                </c:pt>
                <c:pt idx="14">
                  <c:v>3.009367816144013</c:v>
                </c:pt>
                <c:pt idx="15">
                  <c:v>3.186263606293625</c:v>
                </c:pt>
                <c:pt idx="16">
                  <c:v>3.367893607276512</c:v>
                </c:pt>
                <c:pt idx="17">
                  <c:v>3.553900410652132</c:v>
                </c:pt>
                <c:pt idx="18">
                  <c:v>3.743883905414944</c:v>
                </c:pt>
                <c:pt idx="19">
                  <c:v>3.937401680311885</c:v>
                </c:pt>
                <c:pt idx="20">
                  <c:v>4.133969812408564</c:v>
                </c:pt>
                <c:pt idx="21">
                  <c:v>4.333064054388257</c:v>
                </c:pt>
                <c:pt idx="22">
                  <c:v>4.534121428921321</c:v>
                </c:pt>
                <c:pt idx="23">
                  <c:v>4.73654223396752</c:v>
                </c:pt>
                <c:pt idx="24">
                  <c:v>4.939692458122185</c:v>
                </c:pt>
                <c:pt idx="25">
                  <c:v>5.142906600149403</c:v>
                </c:pt>
                <c:pt idx="26">
                  <c:v>5.345490881727724</c:v>
                </c:pt>
                <c:pt idx="27">
                  <c:v>5.546726837238299</c:v>
                </c:pt>
                <c:pt idx="28">
                  <c:v>5.745875259228891</c:v>
                </c:pt>
                <c:pt idx="29">
                  <c:v>5.942180473069355</c:v>
                </c:pt>
                <c:pt idx="30">
                  <c:v>6.134874909357259</c:v>
                </c:pt>
                <c:pt idx="31">
                  <c:v>6.323183937918465</c:v>
                </c:pt>
                <c:pt idx="32">
                  <c:v>6.50633092285811</c:v>
                </c:pt>
                <c:pt idx="33">
                  <c:v>6.683542454131113</c:v>
                </c:pt>
                <c:pt idx="34">
                  <c:v>6.854053707593208</c:v>
                </c:pt>
                <c:pt idx="35">
                  <c:v>7.017113882530953</c:v>
                </c:pt>
                <c:pt idx="36">
                  <c:v>7.17199166331576</c:v>
                </c:pt>
                <c:pt idx="37">
                  <c:v>7.317980650134102</c:v>
                </c:pt>
                <c:pt idx="38">
                  <c:v>7.454404702757902</c:v>
                </c:pt>
                <c:pt idx="39">
                  <c:v>7.580623141067827</c:v>
                </c:pt>
                <c:pt idx="40">
                  <c:v>7.696035746548509</c:v>
                </c:pt>
                <c:pt idx="41">
                  <c:v>7.800087510246992</c:v>
                </c:pt>
                <c:pt idx="42">
                  <c:v>7.892273074719479</c:v>
                </c:pt>
                <c:pt idx="43">
                  <c:v>7.97214082026927</c:v>
                </c:pt>
                <c:pt idx="44">
                  <c:v>8.039296549270382</c:v>
                </c:pt>
                <c:pt idx="45">
                  <c:v>8.093406726533954</c:v>
                </c:pt>
                <c:pt idx="46">
                  <c:v>8.134201238453446</c:v>
                </c:pt>
                <c:pt idx="47">
                  <c:v>8.16147563899409</c:v>
                </c:pt>
                <c:pt idx="48">
                  <c:v>8.175092856396425</c:v>
                </c:pt>
                <c:pt idx="49">
                  <c:v>8.174984340658783</c:v>
                </c:pt>
                <c:pt idx="50">
                  <c:v>8.16115063835786</c:v>
                </c:pt>
                <c:pt idx="51">
                  <c:v>8.133661388062883</c:v>
                </c:pt>
                <c:pt idx="52">
                  <c:v>8.092654736397326</c:v>
                </c:pt>
                <c:pt idx="53">
                  <c:v>8.038336181599334</c:v>
                </c:pt>
                <c:pt idx="54">
                  <c:v>7.970976858126233</c:v>
                </c:pt>
                <c:pt idx="55">
                  <c:v>7.890911282338729</c:v>
                </c:pt>
                <c:pt idx="56">
                  <c:v>7.798534585489896</c:v>
                </c:pt>
                <c:pt idx="57">
                  <c:v>7.694299266041609</c:v>
                </c:pt>
                <c:pt idx="58">
                  <c:v>7.5787114986524</c:v>
                </c:pt>
                <c:pt idx="59">
                  <c:v>7.452327041950327</c:v>
                </c:pt>
                <c:pt idx="60">
                  <c:v>7.315746791356892</c:v>
                </c:pt>
                <c:pt idx="61">
                  <c:v>7.169612026708628</c:v>
                </c:pt>
                <c:pt idx="62">
                  <c:v>7.014599407189301</c:v>
                </c:pt>
                <c:pt idx="63">
                  <c:v>6.851415768107418</c:v>
                </c:pt>
                <c:pt idx="64">
                  <c:v>6.680792775314028</c:v>
                </c:pt>
                <c:pt idx="65">
                  <c:v>6.503481493549937</c:v>
                </c:pt>
                <c:pt idx="66">
                  <c:v>6.320246924748385</c:v>
                </c:pt>
                <c:pt idx="67">
                  <c:v>6.131862571319642</c:v>
                </c:pt>
                <c:pt idx="68">
                  <c:v>5.939105077740439</c:v>
                </c:pt>
                <c:pt idx="69">
                  <c:v>5.742749001407295</c:v>
                </c:pt>
                <c:pt idx="70">
                  <c:v>5.543561760741628</c:v>
                </c:pt>
                <c:pt idx="71">
                  <c:v>5.342298805017985</c:v>
                </c:pt>
                <c:pt idx="72">
                  <c:v>5.139699046393514</c:v>
                </c:pt>
                <c:pt idx="73">
                  <c:v>4.936480590221721</c:v>
                </c:pt>
                <c:pt idx="74">
                  <c:v>4.733336795015214</c:v>
                </c:pt>
                <c:pt idx="75">
                  <c:v>4.530932688461947</c:v>
                </c:pt>
                <c:pt idx="76">
                  <c:v>4.329901760779927</c:v>
                </c:pt>
                <c:pt idx="77">
                  <c:v>4.130843151498084</c:v>
                </c:pt>
                <c:pt idx="78">
                  <c:v>3.934319240556157</c:v>
                </c:pt>
                <c:pt idx="79">
                  <c:v>3.740853649500673</c:v>
                </c:pt>
                <c:pt idx="80">
                  <c:v>3.550929653589026</c:v>
                </c:pt>
                <c:pt idx="81">
                  <c:v>3.364989000866286</c:v>
                </c:pt>
                <c:pt idx="82">
                  <c:v>3.183431129808882</c:v>
                </c:pt>
                <c:pt idx="83">
                  <c:v>3.00661277298841</c:v>
                </c:pt>
                <c:pt idx="84">
                  <c:v>2.834847930441996</c:v>
                </c:pt>
                <c:pt idx="85">
                  <c:v>2.66840819307865</c:v>
                </c:pt>
                <c:pt idx="86">
                  <c:v>2.507523393531806</c:v>
                </c:pt>
                <c:pt idx="87">
                  <c:v>2.352382559405343</c:v>
                </c:pt>
                <c:pt idx="88">
                  <c:v>2.203135141864323</c:v>
                </c:pt>
                <c:pt idx="89">
                  <c:v>2.059892490994719</c:v>
                </c:pt>
                <c:pt idx="90">
                  <c:v>1.922729548293007</c:v>
                </c:pt>
                <c:pt idx="91">
                  <c:v>1.791686726033799</c:v>
                </c:pt>
                <c:pt idx="92">
                  <c:v>1.666771943082643</c:v>
                </c:pt>
                <c:pt idx="93">
                  <c:v>1.547962786946478</c:v>
                </c:pt>
                <c:pt idx="94">
                  <c:v>1.435208772456124</c:v>
                </c:pt>
                <c:pt idx="95">
                  <c:v>1.328433668419462</c:v>
                </c:pt>
                <c:pt idx="96">
                  <c:v>1.227537864833284</c:v>
                </c:pt>
                <c:pt idx="97">
                  <c:v>1.132400754756551</c:v>
                </c:pt>
                <c:pt idx="98">
                  <c:v>1.042883106686853</c:v>
                </c:pt>
                <c:pt idx="99">
                  <c:v>0.958829405203443</c:v>
                </c:pt>
                <c:pt idx="100">
                  <c:v>0.88007013970279</c:v>
                </c:pt>
              </c:numCache>
            </c:numRef>
          </c:yVal>
          <c:smooth val="1"/>
        </c:ser>
        <c:ser>
          <c:idx val="2"/>
          <c:order val="2"/>
          <c:spPr>
            <a:ln w="47625">
              <a:noFill/>
            </a:ln>
          </c:spPr>
          <c:marker>
            <c:symbol val="none"/>
          </c:marker>
          <c:xVal>
            <c:numRef>
              <c:f>'[1]HistData(3) (2)'!$P$1:$P$11</c:f>
              <c:numCache>
                <c:formatCode>General</c:formatCode>
                <c:ptCount val="11"/>
                <c:pt idx="0">
                  <c:v>249.96</c:v>
                </c:pt>
                <c:pt idx="1">
                  <c:v>251.932971</c:v>
                </c:pt>
                <c:pt idx="2">
                  <c:v>253.905942</c:v>
                </c:pt>
                <c:pt idx="3">
                  <c:v>255.878913</c:v>
                </c:pt>
                <c:pt idx="4">
                  <c:v>257.851884</c:v>
                </c:pt>
                <c:pt idx="5">
                  <c:v>259.824855</c:v>
                </c:pt>
                <c:pt idx="6">
                  <c:v>261.7978259999999</c:v>
                </c:pt>
                <c:pt idx="7">
                  <c:v>263.7707969999999</c:v>
                </c:pt>
                <c:pt idx="8">
                  <c:v>265.7437679999999</c:v>
                </c:pt>
                <c:pt idx="9">
                  <c:v>267.7167389999998</c:v>
                </c:pt>
                <c:pt idx="10">
                  <c:v>267.7167389999998</c:v>
                </c:pt>
              </c:numCache>
            </c:numRef>
          </c:xVal>
          <c:yVal>
            <c:numRef>
              <c:f>'[1]HistData(3) (2)'!$Q$1:$Q$10</c:f>
              <c:numCache>
                <c:formatCode>General</c:formatCode>
                <c:ptCount val="10"/>
                <c:pt idx="0">
                  <c:v>3.0</c:v>
                </c:pt>
                <c:pt idx="1">
                  <c:v>4.0</c:v>
                </c:pt>
                <c:pt idx="2">
                  <c:v>2.0</c:v>
                </c:pt>
                <c:pt idx="3">
                  <c:v>11.0</c:v>
                </c:pt>
                <c:pt idx="4">
                  <c:v>6.0</c:v>
                </c:pt>
                <c:pt idx="5">
                  <c:v>6.0</c:v>
                </c:pt>
                <c:pt idx="6">
                  <c:v>8.0</c:v>
                </c:pt>
                <c:pt idx="7">
                  <c:v>5.0</c:v>
                </c:pt>
                <c:pt idx="8">
                  <c:v>2.0</c:v>
                </c:pt>
                <c:pt idx="9">
                  <c:v>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892504"/>
        <c:axId val="1851879752"/>
      </c:scatterChart>
      <c:valAx>
        <c:axId val="1855892504"/>
        <c:scaling>
          <c:orientation val="minMax"/>
          <c:max val="269.6897100000006"/>
          <c:min val="249.96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Daily Sales - June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851879752"/>
        <c:crosses val="autoZero"/>
        <c:crossBetween val="midCat"/>
        <c:majorUnit val="1.972971000000001"/>
        <c:minorUnit val="1.972971000000001"/>
      </c:valAx>
      <c:valAx>
        <c:axId val="1851879752"/>
        <c:scaling>
          <c:orientation val="minMax"/>
          <c:max val="12.1"/>
          <c:min val="0.0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5892504"/>
        <c:crossesAt val="249.96"/>
        <c:crossBetween val="midCat"/>
      </c:valAx>
      <c:valAx>
        <c:axId val="1845139240"/>
        <c:scaling>
          <c:orientation val="minMax"/>
          <c:max val="12.1"/>
          <c:min val="0.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 w="25400">
            <a:noFill/>
          </a:ln>
        </c:spPr>
        <c:crossAx val="-2131009080"/>
        <c:crosses val="max"/>
        <c:crossBetween val="between"/>
      </c:valAx>
      <c:catAx>
        <c:axId val="-2131009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25400">
            <a:noFill/>
          </a:ln>
        </c:spPr>
        <c:crossAx val="1845139240"/>
        <c:crossesAt val="0.0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100" b="1" i="0">
                <a:latin typeface="Arial"/>
                <a:ea typeface="Arial"/>
                <a:cs typeface="Arial"/>
              </a:defRPr>
            </a:pPr>
            <a:r>
              <a:rPr lang="en-US"/>
              <a:t>Broken Kitchenware Pieces Per Day - June</a:t>
            </a:r>
          </a:p>
        </c:rich>
      </c:tx>
      <c:layout/>
      <c:overlay val="0"/>
    </c:title>
    <c:autoTitleDeleted val="0"/>
    <c:plotArea>
      <c:layout>
        <c:manualLayout>
          <c:xMode val="edge"/>
          <c:yMode val="edge"/>
          <c:x val="0.0290155440414508"/>
          <c:y val="0.128275862068966"/>
          <c:w val="0.957512953367876"/>
          <c:h val="0.868965517241379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000090"/>
              </a:solidFill>
              <a:prstDash val="solid"/>
            </a:ln>
            <a:effectLst/>
          </c:spPr>
          <c:marker>
            <c:symbol val="circle"/>
            <c:size val="7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val>
            <c:numRef>
              <c:f>'Run Chart (1)'!$AX$2:$AX$31</c:f>
              <c:numCache>
                <c:formatCode>General</c:formatCode>
                <c:ptCount val="30"/>
                <c:pt idx="0">
                  <c:v>5.0</c:v>
                </c:pt>
                <c:pt idx="1">
                  <c:v>6.0</c:v>
                </c:pt>
                <c:pt idx="2">
                  <c:v>5.0</c:v>
                </c:pt>
                <c:pt idx="3">
                  <c:v>4.0</c:v>
                </c:pt>
                <c:pt idx="4">
                  <c:v>5.0</c:v>
                </c:pt>
                <c:pt idx="5">
                  <c:v>4.0</c:v>
                </c:pt>
                <c:pt idx="6">
                  <c:v>7.0</c:v>
                </c:pt>
                <c:pt idx="7">
                  <c:v>6.0</c:v>
                </c:pt>
                <c:pt idx="8">
                  <c:v>9.0</c:v>
                </c:pt>
                <c:pt idx="9">
                  <c:v>5.0</c:v>
                </c:pt>
                <c:pt idx="10">
                  <c:v>20.0</c:v>
                </c:pt>
                <c:pt idx="11">
                  <c:v>5.0</c:v>
                </c:pt>
                <c:pt idx="12">
                  <c:v>7.0</c:v>
                </c:pt>
                <c:pt idx="13">
                  <c:v>6.0</c:v>
                </c:pt>
                <c:pt idx="14">
                  <c:v>7.0</c:v>
                </c:pt>
                <c:pt idx="15">
                  <c:v>8.0</c:v>
                </c:pt>
                <c:pt idx="16">
                  <c:v>5.0</c:v>
                </c:pt>
                <c:pt idx="17">
                  <c:v>4.0</c:v>
                </c:pt>
                <c:pt idx="18">
                  <c:v>4.0</c:v>
                </c:pt>
                <c:pt idx="19">
                  <c:v>6.0</c:v>
                </c:pt>
                <c:pt idx="20">
                  <c:v>10.0</c:v>
                </c:pt>
                <c:pt idx="21">
                  <c:v>5.0</c:v>
                </c:pt>
                <c:pt idx="22">
                  <c:v>8.0</c:v>
                </c:pt>
                <c:pt idx="23">
                  <c:v>5.0</c:v>
                </c:pt>
                <c:pt idx="24">
                  <c:v>6.0</c:v>
                </c:pt>
                <c:pt idx="25">
                  <c:v>5.0</c:v>
                </c:pt>
                <c:pt idx="26">
                  <c:v>5.0</c:v>
                </c:pt>
                <c:pt idx="27">
                  <c:v>7.0</c:v>
                </c:pt>
                <c:pt idx="28">
                  <c:v>4.0</c:v>
                </c:pt>
                <c:pt idx="29">
                  <c:v>6.0</c:v>
                </c:pt>
              </c:numCache>
            </c:numRef>
          </c:val>
          <c:smooth val="0"/>
        </c:ser>
        <c:ser>
          <c:idx val="0"/>
          <c:order val="1"/>
          <c:spPr>
            <a:ln w="25400">
              <a:solidFill>
                <a:srgbClr val="993300"/>
              </a:solidFill>
              <a:prstDash val="solid"/>
            </a:ln>
          </c:spPr>
          <c:marker>
            <c:symbol val="none"/>
          </c:marker>
          <c:dLbls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Median: 5.50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0" vert="horz"/>
              <a:lstStyle/>
              <a:p>
                <a:pPr algn="ctr"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'Run Chart (1)'!$AI$2:$AI$31</c:f>
              <c:numCache>
                <c:formatCode>General</c:formatCode>
                <c:ptCount val="30"/>
                <c:pt idx="0" formatCode="0.0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00992280"/>
        <c:axId val="-2091277416"/>
      </c:lineChart>
      <c:catAx>
        <c:axId val="-21009922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-2091277416"/>
        <c:crossesAt val="4.0"/>
        <c:auto val="0"/>
        <c:lblAlgn val="ctr"/>
        <c:lblOffset val="100"/>
        <c:tickLblSkip val="1"/>
        <c:tickMarkSkip val="1"/>
        <c:noMultiLvlLbl val="0"/>
      </c:catAx>
      <c:valAx>
        <c:axId val="-2091277416"/>
        <c:scaling>
          <c:orientation val="minMax"/>
          <c:max val="20.0"/>
          <c:min val="4.0"/>
        </c:scaling>
        <c:delete val="0"/>
        <c:axPos val="l"/>
        <c:title>
          <c:tx>
            <c:rich>
              <a:bodyPr/>
              <a:lstStyle/>
              <a:p>
                <a:pPr>
                  <a:defRPr sz="100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Run Chart: Breakage Per Day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-2100992280"/>
        <c:crossesAt val="1.0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100" b="1" i="0">
                <a:latin typeface="Arial"/>
                <a:ea typeface="Arial"/>
                <a:cs typeface="Arial"/>
              </a:defRPr>
            </a:pPr>
            <a:r>
              <a:rPr lang="en-US"/>
              <a:t>Impact of Temperature on Hot Sauce Sales - June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"/>
                  <c:y val="-0.0099734251968503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800" b="0" i="0" baseline="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'Scatterplot (1)'!$B$100:$B$129</c:f>
              <c:numCache>
                <c:formatCode>0</c:formatCode>
                <c:ptCount val="30"/>
                <c:pt idx="0">
                  <c:v>71.0</c:v>
                </c:pt>
                <c:pt idx="1">
                  <c:v>72.0</c:v>
                </c:pt>
                <c:pt idx="2">
                  <c:v>72.0</c:v>
                </c:pt>
                <c:pt idx="3">
                  <c:v>73.0</c:v>
                </c:pt>
                <c:pt idx="4">
                  <c:v>74.0</c:v>
                </c:pt>
                <c:pt idx="5">
                  <c:v>74.0</c:v>
                </c:pt>
                <c:pt idx="6">
                  <c:v>75.0</c:v>
                </c:pt>
                <c:pt idx="7">
                  <c:v>76.0</c:v>
                </c:pt>
                <c:pt idx="8">
                  <c:v>77.0</c:v>
                </c:pt>
                <c:pt idx="9">
                  <c:v>77.0</c:v>
                </c:pt>
                <c:pt idx="10">
                  <c:v>77.0</c:v>
                </c:pt>
                <c:pt idx="11">
                  <c:v>78.0</c:v>
                </c:pt>
                <c:pt idx="12">
                  <c:v>78.0</c:v>
                </c:pt>
                <c:pt idx="13">
                  <c:v>78.0</c:v>
                </c:pt>
                <c:pt idx="14">
                  <c:v>79.0</c:v>
                </c:pt>
                <c:pt idx="15">
                  <c:v>80.0</c:v>
                </c:pt>
                <c:pt idx="16">
                  <c:v>80.0</c:v>
                </c:pt>
                <c:pt idx="17">
                  <c:v>81.0</c:v>
                </c:pt>
                <c:pt idx="18">
                  <c:v>81.0</c:v>
                </c:pt>
                <c:pt idx="19">
                  <c:v>82.0</c:v>
                </c:pt>
                <c:pt idx="20">
                  <c:v>82.0</c:v>
                </c:pt>
                <c:pt idx="21">
                  <c:v>83.0</c:v>
                </c:pt>
                <c:pt idx="22">
                  <c:v>83.0</c:v>
                </c:pt>
                <c:pt idx="23">
                  <c:v>85.0</c:v>
                </c:pt>
                <c:pt idx="24">
                  <c:v>85.0</c:v>
                </c:pt>
                <c:pt idx="25">
                  <c:v>85.0</c:v>
                </c:pt>
                <c:pt idx="26">
                  <c:v>85.0</c:v>
                </c:pt>
                <c:pt idx="27">
                  <c:v>86.0</c:v>
                </c:pt>
                <c:pt idx="28">
                  <c:v>87.0</c:v>
                </c:pt>
                <c:pt idx="29">
                  <c:v>87.0</c:v>
                </c:pt>
              </c:numCache>
            </c:numRef>
          </c:xVal>
          <c:yVal>
            <c:numRef>
              <c:f>'Scatterplot (1)'!$C$100:$C$129</c:f>
              <c:numCache>
                <c:formatCode>0.00</c:formatCode>
                <c:ptCount val="30"/>
                <c:pt idx="0">
                  <c:v>261.416147817703</c:v>
                </c:pt>
                <c:pt idx="1">
                  <c:v>258.794625465867</c:v>
                </c:pt>
                <c:pt idx="2">
                  <c:v>263.2240195523797</c:v>
                </c:pt>
                <c:pt idx="3">
                  <c:v>254.295084801334</c:v>
                </c:pt>
                <c:pt idx="4">
                  <c:v>262.8992114540214</c:v>
                </c:pt>
                <c:pt idx="5">
                  <c:v>273.22401955238</c:v>
                </c:pt>
                <c:pt idx="6">
                  <c:v>238.1928334961975</c:v>
                </c:pt>
                <c:pt idx="7">
                  <c:v>268.931650305546</c:v>
                </c:pt>
                <c:pt idx="8">
                  <c:v>252.3337118918185</c:v>
                </c:pt>
                <c:pt idx="9">
                  <c:v>289.585447171536</c:v>
                </c:pt>
                <c:pt idx="10">
                  <c:v>304.6271464052999</c:v>
                </c:pt>
                <c:pt idx="11">
                  <c:v>288.715106460357</c:v>
                </c:pt>
                <c:pt idx="12">
                  <c:v>243.7834900087533</c:v>
                </c:pt>
                <c:pt idx="13">
                  <c:v>298.2710580166196</c:v>
                </c:pt>
                <c:pt idx="14">
                  <c:v>303.061965618408</c:v>
                </c:pt>
                <c:pt idx="15">
                  <c:v>280.321121007305</c:v>
                </c:pt>
                <c:pt idx="16">
                  <c:v>298.461442316883</c:v>
                </c:pt>
                <c:pt idx="17">
                  <c:v>289.7734900968809</c:v>
                </c:pt>
                <c:pt idx="18">
                  <c:v>308.8426900631625</c:v>
                </c:pt>
                <c:pt idx="19">
                  <c:v>320.2968041482814</c:v>
                </c:pt>
                <c:pt idx="20">
                  <c:v>305.5819283919809</c:v>
                </c:pt>
                <c:pt idx="21">
                  <c:v>248.7923604321496</c:v>
                </c:pt>
                <c:pt idx="22">
                  <c:v>321.1915465928832</c:v>
                </c:pt>
                <c:pt idx="23">
                  <c:v>310.2067049965</c:v>
                </c:pt>
                <c:pt idx="24">
                  <c:v>326.1076647687216</c:v>
                </c:pt>
                <c:pt idx="25">
                  <c:v>301.699260375114</c:v>
                </c:pt>
                <c:pt idx="26">
                  <c:v>292.9973843079185</c:v>
                </c:pt>
                <c:pt idx="27">
                  <c:v>322.34658960221</c:v>
                </c:pt>
                <c:pt idx="28">
                  <c:v>336.119023379037</c:v>
                </c:pt>
                <c:pt idx="29">
                  <c:v>335.8618268847654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3262296"/>
        <c:axId val="-1980130536"/>
      </c:scatterChart>
      <c:valAx>
        <c:axId val="1853262296"/>
        <c:scaling>
          <c:orientation val="minMax"/>
          <c:max val="87.0"/>
          <c:min val="7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Avg. Temp.</a:t>
                </a: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crossAx val="-1980130536"/>
        <c:crossesAt val="238.1928334961975"/>
        <c:crossBetween val="midCat"/>
      </c:valAx>
      <c:valAx>
        <c:axId val="-1980130536"/>
        <c:scaling>
          <c:orientation val="minMax"/>
          <c:max val="336.119023379037"/>
          <c:min val="238.1928334961975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Daily Sales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3262296"/>
        <c:crossesAt val="71.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100" b="1" i="0">
                <a:latin typeface="Arial"/>
                <a:ea typeface="Arial"/>
                <a:cs typeface="Arial"/>
              </a:defRPr>
            </a:pPr>
            <a:r>
              <a:rPr lang="en-US"/>
              <a:t>Comparison of Hot Sauce Sales - June
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Median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  <c:spPr>
              <a:ln w="25400">
                <a:noFill/>
              </a:ln>
            </c:spPr>
          </c:dPt>
          <c:dPt>
            <c:idx val="26"/>
            <c:bubble3D val="0"/>
            <c:spPr>
              <a:ln w="25400">
                <a:noFill/>
              </a:ln>
            </c:spPr>
          </c:dPt>
          <c:xVal>
            <c:numRef>
              <c:f>'Boxplot (1)'!$L$100:$L$138</c:f>
              <c:numCache>
                <c:formatCode>General</c:formatCode>
                <c:ptCount val="39"/>
                <c:pt idx="0">
                  <c:v>2.0</c:v>
                </c:pt>
                <c:pt idx="1">
                  <c:v>2.0</c:v>
                </c:pt>
                <c:pt idx="2">
                  <c:v>3.0</c:v>
                </c:pt>
                <c:pt idx="3">
                  <c:v>3.0</c:v>
                </c:pt>
                <c:pt idx="4">
                  <c:v>3.0</c:v>
                </c:pt>
                <c:pt idx="5">
                  <c:v>4.0</c:v>
                </c:pt>
                <c:pt idx="6">
                  <c:v>4.0</c:v>
                </c:pt>
                <c:pt idx="7">
                  <c:v>3.0</c:v>
                </c:pt>
                <c:pt idx="8">
                  <c:v>3.0</c:v>
                </c:pt>
                <c:pt idx="9">
                  <c:v>3.0</c:v>
                </c:pt>
                <c:pt idx="10">
                  <c:v>2.0</c:v>
                </c:pt>
                <c:pt idx="11">
                  <c:v>2.0</c:v>
                </c:pt>
                <c:pt idx="12">
                  <c:v>4.0</c:v>
                </c:pt>
                <c:pt idx="13">
                  <c:v>6.0</c:v>
                </c:pt>
                <c:pt idx="14">
                  <c:v>6.0</c:v>
                </c:pt>
                <c:pt idx="15">
                  <c:v>7.0</c:v>
                </c:pt>
                <c:pt idx="16">
                  <c:v>7.0</c:v>
                </c:pt>
                <c:pt idx="17">
                  <c:v>7.0</c:v>
                </c:pt>
                <c:pt idx="18">
                  <c:v>8.0</c:v>
                </c:pt>
                <c:pt idx="19">
                  <c:v>8.0</c:v>
                </c:pt>
                <c:pt idx="20">
                  <c:v>7.0</c:v>
                </c:pt>
                <c:pt idx="21">
                  <c:v>7.0</c:v>
                </c:pt>
                <c:pt idx="22">
                  <c:v>7.0</c:v>
                </c:pt>
                <c:pt idx="23">
                  <c:v>6.0</c:v>
                </c:pt>
                <c:pt idx="24">
                  <c:v>6.0</c:v>
                </c:pt>
                <c:pt idx="25">
                  <c:v>8.0</c:v>
                </c:pt>
                <c:pt idx="26">
                  <c:v>10.0</c:v>
                </c:pt>
                <c:pt idx="27">
                  <c:v>10.0</c:v>
                </c:pt>
                <c:pt idx="28">
                  <c:v>11.0</c:v>
                </c:pt>
                <c:pt idx="29">
                  <c:v>11.0</c:v>
                </c:pt>
                <c:pt idx="30">
                  <c:v>11.0</c:v>
                </c:pt>
                <c:pt idx="31">
                  <c:v>12.0</c:v>
                </c:pt>
                <c:pt idx="32">
                  <c:v>12.0</c:v>
                </c:pt>
                <c:pt idx="33">
                  <c:v>11.0</c:v>
                </c:pt>
                <c:pt idx="34">
                  <c:v>11.0</c:v>
                </c:pt>
                <c:pt idx="35">
                  <c:v>11.0</c:v>
                </c:pt>
                <c:pt idx="36">
                  <c:v>10.0</c:v>
                </c:pt>
                <c:pt idx="37">
                  <c:v>10.0</c:v>
                </c:pt>
                <c:pt idx="38">
                  <c:v>12.0</c:v>
                </c:pt>
              </c:numCache>
            </c:numRef>
          </c:xVal>
          <c:yVal>
            <c:numRef>
              <c:f>'Boxplot (1)'!$M$100:$M$138</c:f>
              <c:numCache>
                <c:formatCode>General</c:formatCode>
                <c:ptCount val="39"/>
                <c:pt idx="0">
                  <c:v>123.3637568115167</c:v>
                </c:pt>
                <c:pt idx="1">
                  <c:v>132.1399646624442</c:v>
                </c:pt>
                <c:pt idx="2">
                  <c:v>132.1399646624442</c:v>
                </c:pt>
                <c:pt idx="3">
                  <c:v>143.6485547763696</c:v>
                </c:pt>
                <c:pt idx="4">
                  <c:v>132.1399646624442</c:v>
                </c:pt>
                <c:pt idx="5">
                  <c:v>132.1399646624442</c:v>
                </c:pt>
                <c:pt idx="6">
                  <c:v>117.248848570582</c:v>
                </c:pt>
                <c:pt idx="7">
                  <c:v>117.248848570582</c:v>
                </c:pt>
                <c:pt idx="8" formatCode="0.00">
                  <c:v>107.6360847336819</c:v>
                </c:pt>
                <c:pt idx="9">
                  <c:v>117.248848570582</c:v>
                </c:pt>
                <c:pt idx="10">
                  <c:v>117.248848570582</c:v>
                </c:pt>
                <c:pt idx="11">
                  <c:v>123.3637568115167</c:v>
                </c:pt>
                <c:pt idx="12">
                  <c:v>123.3637568115167</c:v>
                </c:pt>
                <c:pt idx="13">
                  <c:v>81.19233959595857</c:v>
                </c:pt>
                <c:pt idx="14">
                  <c:v>86.65675194152359</c:v>
                </c:pt>
                <c:pt idx="15">
                  <c:v>86.65675194152359</c:v>
                </c:pt>
                <c:pt idx="16">
                  <c:v>93.22813580117955</c:v>
                </c:pt>
                <c:pt idx="17">
                  <c:v>86.65675194152359</c:v>
                </c:pt>
                <c:pt idx="18">
                  <c:v>86.65675194152359</c:v>
                </c:pt>
                <c:pt idx="19">
                  <c:v>75.07011172640077</c:v>
                </c:pt>
                <c:pt idx="20">
                  <c:v>75.07011172640077</c:v>
                </c:pt>
                <c:pt idx="21" formatCode="0.00">
                  <c:v>61.00765063508268</c:v>
                </c:pt>
                <c:pt idx="22">
                  <c:v>75.07011172640077</c:v>
                </c:pt>
                <c:pt idx="23">
                  <c:v>75.07011172640077</c:v>
                </c:pt>
                <c:pt idx="24">
                  <c:v>81.19233959595857</c:v>
                </c:pt>
                <c:pt idx="25">
                  <c:v>81.19233959595857</c:v>
                </c:pt>
                <c:pt idx="26">
                  <c:v>74.29696064090018</c:v>
                </c:pt>
                <c:pt idx="27">
                  <c:v>78.72356731492663</c:v>
                </c:pt>
                <c:pt idx="28">
                  <c:v>78.72356731492663</c:v>
                </c:pt>
                <c:pt idx="29">
                  <c:v>87.32748780189077</c:v>
                </c:pt>
                <c:pt idx="30">
                  <c:v>78.72356731492663</c:v>
                </c:pt>
                <c:pt idx="31">
                  <c:v>78.72356731492663</c:v>
                </c:pt>
                <c:pt idx="32">
                  <c:v>68.7393716078314</c:v>
                </c:pt>
                <c:pt idx="33">
                  <c:v>68.7393716078314</c:v>
                </c:pt>
                <c:pt idx="34" formatCode="0.00">
                  <c:v>58.88193099085084</c:v>
                </c:pt>
                <c:pt idx="35">
                  <c:v>68.7393716078314</c:v>
                </c:pt>
                <c:pt idx="36">
                  <c:v>68.7393716078314</c:v>
                </c:pt>
                <c:pt idx="37">
                  <c:v>74.29696064090018</c:v>
                </c:pt>
                <c:pt idx="38">
                  <c:v>74.29696064090018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'Boxplot (1)'!$A$50</c:f>
              <c:strCache>
                <c:ptCount val="1"/>
                <c:pt idx="0">
                  <c:v>Sales of Mango Flame Thrower</c:v>
                </c:pt>
              </c:strCache>
            </c:strRef>
          </c:tx>
          <c:marker>
            <c:symbol val="none"/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'Boxplot (1)'!$B$50</c:f>
              <c:numCache>
                <c:formatCode>General</c:formatCode>
                <c:ptCount val="1"/>
                <c:pt idx="0">
                  <c:v>3.0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51.6550724320562</c:v>
              </c:pt>
            </c:numLit>
          </c:yVal>
          <c:smooth val="0"/>
        </c:ser>
        <c:ser>
          <c:idx val="2"/>
          <c:order val="2"/>
          <c:tx>
            <c:strRef>
              <c:f>'Boxplot (1)'!$A$51</c:f>
              <c:strCache>
                <c:ptCount val="1"/>
                <c:pt idx="0">
                  <c:v>Sales of Sugar Apple Stinger</c:v>
                </c:pt>
              </c:strCache>
            </c:strRef>
          </c:tx>
          <c:marker>
            <c:symbol val="none"/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'Boxplot (1)'!$B$51</c:f>
              <c:numCache>
                <c:formatCode>General</c:formatCode>
                <c:ptCount val="1"/>
                <c:pt idx="0">
                  <c:v>7.0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51.6550724320562</c:v>
              </c:pt>
            </c:numLit>
          </c:yVal>
          <c:smooth val="0"/>
        </c:ser>
        <c:ser>
          <c:idx val="3"/>
          <c:order val="3"/>
          <c:tx>
            <c:strRef>
              <c:f>'Boxplot (1)'!$A$52</c:f>
              <c:strCache>
                <c:ptCount val="1"/>
                <c:pt idx="0">
                  <c:v>Sales of Tomato Spark</c:v>
                </c:pt>
              </c:strCache>
            </c:strRef>
          </c:tx>
          <c:marker>
            <c:symbol val="none"/>
          </c:marker>
          <c:dLbls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'Boxplot (1)'!$B$52</c:f>
              <c:numCache>
                <c:formatCode>General</c:formatCode>
                <c:ptCount val="1"/>
                <c:pt idx="0">
                  <c:v>11.0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51.6550724320562</c:v>
              </c:pt>
            </c:numLit>
          </c:yVal>
          <c:smooth val="0"/>
        </c:ser>
        <c:ser>
          <c:idx val="4"/>
          <c:order val="4"/>
          <c:tx>
            <c:v>25th</c:v>
          </c:tx>
          <c:spPr>
            <a:ln w="25400">
              <a:noFill/>
            </a:ln>
            <a:effectLst/>
          </c:spPr>
          <c:marker>
            <c:symbol val="x"/>
            <c:size val="8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xVal>
            <c:numRef>
              <c:f>'Boxplot (1)'!$AD$1000:$AD$1005</c:f>
              <c:numCache>
                <c:formatCode>General</c:formatCode>
                <c:ptCount val="6"/>
                <c:pt idx="0">
                  <c:v>3.0</c:v>
                </c:pt>
                <c:pt idx="1">
                  <c:v>3.0</c:v>
                </c:pt>
                <c:pt idx="2">
                  <c:v>7.0</c:v>
                </c:pt>
                <c:pt idx="3">
                  <c:v>7.0</c:v>
                </c:pt>
                <c:pt idx="4">
                  <c:v>11.0</c:v>
                </c:pt>
                <c:pt idx="5">
                  <c:v>11.0</c:v>
                </c:pt>
              </c:numCache>
            </c:numRef>
          </c:xVal>
          <c:yVal>
            <c:numRef>
              <c:f>'Boxplot (1)'!$AF$1000:$AF$1005</c:f>
              <c:numCache>
                <c:formatCode>General</c:formatCode>
                <c:ptCount val="6"/>
                <c:pt idx="0">
                  <c:v>117.248848570582</c:v>
                </c:pt>
                <c:pt idx="1">
                  <c:v>117.248848570582</c:v>
                </c:pt>
                <c:pt idx="2">
                  <c:v>75.07011172640077</c:v>
                </c:pt>
                <c:pt idx="3">
                  <c:v>75.07011172640077</c:v>
                </c:pt>
                <c:pt idx="4">
                  <c:v>68.7393716078314</c:v>
                </c:pt>
                <c:pt idx="5">
                  <c:v>68.7393716078314</c:v>
                </c:pt>
              </c:numCache>
            </c:numRef>
          </c:yVal>
          <c:smooth val="0"/>
        </c:ser>
        <c:ser>
          <c:idx val="5"/>
          <c:order val="5"/>
          <c:tx>
            <c:v>75th</c:v>
          </c:tx>
          <c:spPr>
            <a:ln w="25400">
              <a:noFill/>
            </a:ln>
            <a:effectLst/>
          </c:spPr>
          <c:marker>
            <c:symbol val="x"/>
            <c:size val="8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'Boxplot (1)'!$AD$1000:$AD$1005</c:f>
              <c:numCache>
                <c:formatCode>General</c:formatCode>
                <c:ptCount val="6"/>
                <c:pt idx="0">
                  <c:v>3.0</c:v>
                </c:pt>
                <c:pt idx="1">
                  <c:v>3.0</c:v>
                </c:pt>
                <c:pt idx="2">
                  <c:v>7.0</c:v>
                </c:pt>
                <c:pt idx="3">
                  <c:v>7.0</c:v>
                </c:pt>
                <c:pt idx="4">
                  <c:v>11.0</c:v>
                </c:pt>
                <c:pt idx="5">
                  <c:v>11.0</c:v>
                </c:pt>
              </c:numCache>
            </c:numRef>
          </c:xVal>
          <c:yVal>
            <c:numRef>
              <c:f>'Boxplot (1)'!$AE$1000:$AE$1005</c:f>
              <c:numCache>
                <c:formatCode>General</c:formatCode>
                <c:ptCount val="6"/>
                <c:pt idx="0">
                  <c:v>132.1399646624442</c:v>
                </c:pt>
                <c:pt idx="1">
                  <c:v>132.1399646624442</c:v>
                </c:pt>
                <c:pt idx="2">
                  <c:v>86.65675194152359</c:v>
                </c:pt>
                <c:pt idx="3">
                  <c:v>86.65675194152359</c:v>
                </c:pt>
                <c:pt idx="4">
                  <c:v>78.72356731492663</c:v>
                </c:pt>
                <c:pt idx="5">
                  <c:v>78.72356731492663</c:v>
                </c:pt>
              </c:numCache>
            </c:numRef>
          </c:yVal>
          <c:smooth val="0"/>
        </c:ser>
        <c:ser>
          <c:idx val="6"/>
          <c:order val="6"/>
          <c:tx>
            <c:v>Mean</c:v>
          </c:tx>
          <c:spPr>
            <a:ln w="3175">
              <a:solidFill>
                <a:srgbClr val="993300"/>
              </a:solidFill>
              <a:prstDash val="lgDash"/>
            </a:ln>
          </c:spPr>
          <c:marker>
            <c:symbol val="none"/>
          </c:marker>
          <c:dPt>
            <c:idx val="2"/>
            <c:bubble3D val="0"/>
            <c:spPr>
              <a:ln w="25400">
                <a:noFill/>
              </a:ln>
            </c:spPr>
          </c:dPt>
          <c:dPt>
            <c:idx val="4"/>
            <c:bubble3D val="0"/>
            <c:spPr>
              <a:ln w="25400">
                <a:noFill/>
              </a:ln>
            </c:spPr>
          </c:dPt>
          <c:xVal>
            <c:numRef>
              <c:f>'Boxplot (1)'!$N$1000:$N$1005</c:f>
              <c:numCache>
                <c:formatCode>General</c:formatCode>
                <c:ptCount val="6"/>
                <c:pt idx="0">
                  <c:v>2.0</c:v>
                </c:pt>
                <c:pt idx="1">
                  <c:v>4.0</c:v>
                </c:pt>
                <c:pt idx="2">
                  <c:v>6.0</c:v>
                </c:pt>
                <c:pt idx="3">
                  <c:v>8.0</c:v>
                </c:pt>
                <c:pt idx="4">
                  <c:v>10.0</c:v>
                </c:pt>
                <c:pt idx="5">
                  <c:v>12.0</c:v>
                </c:pt>
              </c:numCache>
            </c:numRef>
          </c:xVal>
          <c:yVal>
            <c:numRef>
              <c:f>'Boxplot (1)'!$P$1000:$P$1005</c:f>
              <c:numCache>
                <c:formatCode>General</c:formatCode>
                <c:ptCount val="6"/>
                <c:pt idx="0">
                  <c:v>124.1343926621277</c:v>
                </c:pt>
                <c:pt idx="1">
                  <c:v>124.1343926621277</c:v>
                </c:pt>
                <c:pt idx="2">
                  <c:v>80.6441742881337</c:v>
                </c:pt>
                <c:pt idx="3">
                  <c:v>80.6441742881337</c:v>
                </c:pt>
                <c:pt idx="4">
                  <c:v>72.87037391759404</c:v>
                </c:pt>
                <c:pt idx="5">
                  <c:v>72.87037391759404</c:v>
                </c:pt>
              </c:numCache>
            </c:numRef>
          </c:yVal>
          <c:smooth val="0"/>
        </c:ser>
        <c:ser>
          <c:idx val="7"/>
          <c:order val="7"/>
          <c:tx>
            <c:v>Outliers</c:v>
          </c:tx>
          <c:spPr>
            <a:ln w="47625">
              <a:noFill/>
            </a:ln>
            <a:effectLst/>
          </c:spPr>
          <c:marker>
            <c:symbol val="circle"/>
            <c:size val="5"/>
            <c:spPr>
              <a:noFill/>
              <a:ln>
                <a:solidFill>
                  <a:srgbClr val="333333"/>
                </a:solidFill>
                <a:prstDash val="solid"/>
              </a:ln>
            </c:spPr>
          </c:marker>
          <c:xVal>
            <c:numRef>
              <c:f>'Boxplot (1)'!$Y$200</c:f>
              <c:numCache>
                <c:formatCode>General</c:formatCode>
                <c:ptCount val="1"/>
                <c:pt idx="0">
                  <c:v>11.0</c:v>
                </c:pt>
              </c:numCache>
            </c:numRef>
          </c:xVal>
          <c:yVal>
            <c:numRef>
              <c:f>'Boxplot (1)'!$Z$200</c:f>
              <c:numCache>
                <c:formatCode>0.00</c:formatCode>
                <c:ptCount val="1"/>
                <c:pt idx="0">
                  <c:v>51.65507243205619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199032"/>
        <c:axId val="1848086008"/>
      </c:scatterChart>
      <c:valAx>
        <c:axId val="1855199032"/>
        <c:scaling>
          <c:orientation val="minMax"/>
          <c:max val="12.0"/>
          <c:min val="0.0"/>
        </c:scaling>
        <c:delete val="1"/>
        <c:axPos val="b"/>
        <c:numFmt formatCode="General" sourceLinked="1"/>
        <c:majorTickMark val="none"/>
        <c:minorTickMark val="none"/>
        <c:tickLblPos val="none"/>
        <c:crossAx val="1848086008"/>
        <c:crossesAt val="40.0"/>
        <c:crossBetween val="midCat"/>
      </c:valAx>
      <c:valAx>
        <c:axId val="1848086008"/>
        <c:scaling>
          <c:orientation val="minMax"/>
          <c:max val="160.0"/>
          <c:min val="40.0"/>
        </c:scaling>
        <c:delete val="0"/>
        <c:axPos val="l"/>
        <c:numFmt formatCode="General" sourceLinked="1"/>
        <c:majorTickMark val="out"/>
        <c:minorTickMark val="none"/>
        <c:tickLblPos val="nextTo"/>
        <c:crossAx val="185519903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0.77778</cdr:x>
      <cdr:y>0.06369</cdr:y>
    </cdr:from>
    <cdr:to>
      <cdr:x>1</cdr:x>
      <cdr:y>0.30369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59600" y="370713"/>
          <a:ext cx="1905000" cy="139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800" b="0" i="0">
              <a:latin typeface="Arial"/>
            </a:rPr>
            <a:t>Count = 50
Mean = 259.53
Stdev = 4.813
Minimum = 249.96
25th Percentile (Q1) = 256.06
50th Percentile (Median) = 258.88
75th Percentile (Q3) = 263.54
Maximum = 269.67</a:t>
          </a:r>
        </a:p>
      </cdr:txBody>
    </cdr:sp>
  </cdr:relSizeAnchor>
  <cdr:relSizeAnchor xmlns:cdr="http://schemas.openxmlformats.org/drawingml/2006/chartDrawing">
    <cdr:from>
      <cdr:x>0.77778</cdr:x>
      <cdr:y>0.31418</cdr:y>
    </cdr:from>
    <cdr:to>
      <cdr:x>1</cdr:x>
      <cdr:y>0.53236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959600" y="1828800"/>
          <a:ext cx="1905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800" b="0" i="0">
              <a:latin typeface="Arial"/>
            </a:rPr>
            <a:t>95% CI Mean = 258.16 to 260.90
95% CI Sigma = 4.020 to 5.998
Anderson-Darling Normality Test:
A-Squared = 0.260069
P-Value = 0.6973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215900</xdr:colOff>
      <xdr:row>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gmaXL/Basic%20Charts%20Data%20Set.oldexcel.update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eto Chart"/>
      <sheetName val="Dataxl1 (1)"/>
      <sheetName val="Histogram"/>
      <sheetName val="HistData(3) (1)"/>
      <sheetName val="Run Chart"/>
      <sheetName val="Scatter Plot"/>
      <sheetName val="Box Plot"/>
      <sheetName val="HistData(3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P1">
            <v>249.96</v>
          </cell>
          <cell r="Q1">
            <v>3</v>
          </cell>
        </row>
        <row r="2">
          <cell r="M2">
            <v>249.96</v>
          </cell>
          <cell r="N2">
            <v>1.1338597518418856</v>
          </cell>
          <cell r="P2">
            <v>251.93297100000001</v>
          </cell>
          <cell r="Q2">
            <v>4</v>
          </cell>
        </row>
        <row r="3">
          <cell r="M3">
            <v>250.15729709999999</v>
          </cell>
          <cell r="N3">
            <v>1.2290868072629568</v>
          </cell>
          <cell r="P3">
            <v>253.90594200000001</v>
          </cell>
          <cell r="Q3">
            <v>2</v>
          </cell>
        </row>
        <row r="4">
          <cell r="M4">
            <v>250.35459419999998</v>
          </cell>
          <cell r="N4">
            <v>1.3300746126842151</v>
          </cell>
          <cell r="P4">
            <v>255.87891300000001</v>
          </cell>
          <cell r="Q4">
            <v>11</v>
          </cell>
        </row>
        <row r="5">
          <cell r="M5">
            <v>250.55189129999997</v>
          </cell>
          <cell r="N5">
            <v>1.436943461814707</v>
          </cell>
          <cell r="P5">
            <v>257.85188399999998</v>
          </cell>
          <cell r="Q5">
            <v>6</v>
          </cell>
        </row>
        <row r="6">
          <cell r="M6">
            <v>250.74918839999995</v>
          </cell>
          <cell r="N6">
            <v>1.5497926138069804</v>
          </cell>
          <cell r="P6">
            <v>259.82485499999996</v>
          </cell>
          <cell r="Q6">
            <v>6</v>
          </cell>
        </row>
        <row r="7">
          <cell r="M7">
            <v>250.94648549999994</v>
          </cell>
          <cell r="N7">
            <v>1.6686979114227982</v>
          </cell>
          <cell r="P7">
            <v>261.79782599999993</v>
          </cell>
          <cell r="Q7">
            <v>8</v>
          </cell>
        </row>
        <row r="8">
          <cell r="M8">
            <v>251.14378259999992</v>
          </cell>
          <cell r="N8">
            <v>1.793709414256432</v>
          </cell>
          <cell r="P8">
            <v>263.7707969999999</v>
          </cell>
          <cell r="Q8">
            <v>5</v>
          </cell>
        </row>
        <row r="9">
          <cell r="M9">
            <v>251.34107969999991</v>
          </cell>
          <cell r="N9">
            <v>1.9248490729385759</v>
          </cell>
          <cell r="P9">
            <v>265.74376799999987</v>
          </cell>
          <cell r="Q9">
            <v>2</v>
          </cell>
        </row>
        <row r="10">
          <cell r="M10">
            <v>251.5383767999999</v>
          </cell>
          <cell r="N10">
            <v>2.0621084717548106</v>
          </cell>
          <cell r="P10">
            <v>267.71673899999985</v>
          </cell>
          <cell r="Q10">
            <v>3</v>
          </cell>
        </row>
        <row r="11">
          <cell r="M11">
            <v>251.73567389999988</v>
          </cell>
          <cell r="N11">
            <v>2.2054466683573608</v>
          </cell>
          <cell r="P11">
            <v>267.71673899999985</v>
          </cell>
        </row>
        <row r="12">
          <cell r="M12">
            <v>251.93297099999987</v>
          </cell>
          <cell r="N12">
            <v>2.3547881601880247</v>
          </cell>
        </row>
        <row r="13">
          <cell r="M13">
            <v>252.13026809999985</v>
          </cell>
          <cell r="N13">
            <v>2.5100210078263498</v>
          </cell>
        </row>
        <row r="14">
          <cell r="M14">
            <v>252.32756519999984</v>
          </cell>
          <cell r="N14">
            <v>2.6709951456963403</v>
          </cell>
        </row>
        <row r="15">
          <cell r="M15">
            <v>252.52486229999982</v>
          </cell>
          <cell r="N15">
            <v>2.8375209103771968</v>
          </cell>
        </row>
        <row r="16">
          <cell r="M16">
            <v>252.72215939999981</v>
          </cell>
          <cell r="N16">
            <v>3.0093678161440129</v>
          </cell>
        </row>
        <row r="17">
          <cell r="M17">
            <v>252.9194564999998</v>
          </cell>
          <cell r="N17">
            <v>3.1862636062936254</v>
          </cell>
        </row>
        <row r="18">
          <cell r="M18">
            <v>253.11675359999978</v>
          </cell>
          <cell r="N18">
            <v>3.3678936072765118</v>
          </cell>
        </row>
        <row r="19">
          <cell r="M19">
            <v>253.31405069999977</v>
          </cell>
          <cell r="N19">
            <v>3.5539004106521324</v>
          </cell>
        </row>
        <row r="20">
          <cell r="M20">
            <v>253.51134779999975</v>
          </cell>
          <cell r="N20">
            <v>3.7438839054149438</v>
          </cell>
        </row>
        <row r="21">
          <cell r="M21">
            <v>253.70864489999974</v>
          </cell>
          <cell r="N21">
            <v>3.9374016803118845</v>
          </cell>
        </row>
        <row r="22">
          <cell r="M22">
            <v>253.90594199999973</v>
          </cell>
          <cell r="N22">
            <v>4.1339698124085649</v>
          </cell>
        </row>
        <row r="23">
          <cell r="M23">
            <v>254.10323909999971</v>
          </cell>
          <cell r="N23">
            <v>4.3330640543882568</v>
          </cell>
        </row>
        <row r="24">
          <cell r="M24">
            <v>254.3005361999997</v>
          </cell>
          <cell r="N24">
            <v>4.5341214289213214</v>
          </cell>
        </row>
        <row r="25">
          <cell r="M25">
            <v>254.49783329999968</v>
          </cell>
          <cell r="N25">
            <v>4.7365422339675209</v>
          </cell>
        </row>
        <row r="26">
          <cell r="M26">
            <v>254.69513039999967</v>
          </cell>
          <cell r="N26">
            <v>4.9396924581221855</v>
          </cell>
        </row>
        <row r="27">
          <cell r="M27">
            <v>254.89242749999966</v>
          </cell>
          <cell r="N27">
            <v>5.142906600149403</v>
          </cell>
        </row>
        <row r="28">
          <cell r="M28">
            <v>255.08972459999964</v>
          </cell>
          <cell r="N28">
            <v>5.3454908817277245</v>
          </cell>
        </row>
        <row r="29">
          <cell r="M29">
            <v>255.28702169999963</v>
          </cell>
          <cell r="N29">
            <v>5.5467268372382987</v>
          </cell>
        </row>
        <row r="30">
          <cell r="M30">
            <v>255.48431879999961</v>
          </cell>
          <cell r="N30">
            <v>5.7458752592288906</v>
          </cell>
        </row>
        <row r="31">
          <cell r="M31">
            <v>255.6816158999996</v>
          </cell>
          <cell r="N31">
            <v>5.9421804730693548</v>
          </cell>
        </row>
        <row r="32">
          <cell r="M32">
            <v>255.87891299999959</v>
          </cell>
          <cell r="N32">
            <v>6.1348749093572588</v>
          </cell>
        </row>
        <row r="33">
          <cell r="M33">
            <v>256.07621009999957</v>
          </cell>
          <cell r="N33">
            <v>6.3231839379184649</v>
          </cell>
        </row>
        <row r="34">
          <cell r="M34">
            <v>256.27350719999959</v>
          </cell>
          <cell r="N34">
            <v>6.5063309228581092</v>
          </cell>
        </row>
        <row r="35">
          <cell r="M35">
            <v>256.4708042999996</v>
          </cell>
          <cell r="N35">
            <v>6.6835424541311133</v>
          </cell>
        </row>
        <row r="36">
          <cell r="M36">
            <v>256.66810139999961</v>
          </cell>
          <cell r="N36">
            <v>6.8540537075932084</v>
          </cell>
        </row>
        <row r="37">
          <cell r="M37">
            <v>256.86539849999963</v>
          </cell>
          <cell r="N37">
            <v>7.0171138825309534</v>
          </cell>
        </row>
        <row r="38">
          <cell r="M38">
            <v>257.06269559999964</v>
          </cell>
          <cell r="N38">
            <v>7.1719916633157599</v>
          </cell>
        </row>
        <row r="39">
          <cell r="M39">
            <v>257.25999269999966</v>
          </cell>
          <cell r="N39">
            <v>7.3179806501341016</v>
          </cell>
        </row>
        <row r="40">
          <cell r="M40">
            <v>257.45728979999967</v>
          </cell>
          <cell r="N40">
            <v>7.4544047027579019</v>
          </cell>
        </row>
        <row r="41">
          <cell r="M41">
            <v>257.65458689999969</v>
          </cell>
          <cell r="N41">
            <v>7.5806231410678278</v>
          </cell>
        </row>
        <row r="42">
          <cell r="M42">
            <v>257.8518839999997</v>
          </cell>
          <cell r="N42">
            <v>7.6960357465485094</v>
          </cell>
        </row>
        <row r="43">
          <cell r="M43">
            <v>258.04918109999971</v>
          </cell>
          <cell r="N43">
            <v>7.8000875102469918</v>
          </cell>
        </row>
        <row r="44">
          <cell r="M44">
            <v>258.24647819999973</v>
          </cell>
          <cell r="N44">
            <v>7.8922730747194789</v>
          </cell>
        </row>
        <row r="45">
          <cell r="M45">
            <v>258.44377529999974</v>
          </cell>
          <cell r="N45">
            <v>7.9721408202692698</v>
          </cell>
        </row>
        <row r="46">
          <cell r="M46">
            <v>258.64107239999976</v>
          </cell>
          <cell r="N46">
            <v>8.0392965492703823</v>
          </cell>
        </row>
        <row r="47">
          <cell r="M47">
            <v>258.83836949999977</v>
          </cell>
          <cell r="N47">
            <v>8.0934067265339547</v>
          </cell>
        </row>
        <row r="48">
          <cell r="M48">
            <v>259.03566659999979</v>
          </cell>
          <cell r="N48">
            <v>8.1342012384534463</v>
          </cell>
        </row>
        <row r="49">
          <cell r="M49">
            <v>259.2329636999998</v>
          </cell>
          <cell r="N49">
            <v>8.1614756389940908</v>
          </cell>
        </row>
        <row r="50">
          <cell r="M50">
            <v>259.43026079999981</v>
          </cell>
          <cell r="N50">
            <v>8.1750928563964251</v>
          </cell>
        </row>
        <row r="51">
          <cell r="M51">
            <v>259.62755789999983</v>
          </cell>
          <cell r="N51">
            <v>8.1749843406587832</v>
          </cell>
        </row>
        <row r="52">
          <cell r="M52">
            <v>259.82485499999984</v>
          </cell>
          <cell r="N52">
            <v>8.16115063835786</v>
          </cell>
        </row>
        <row r="53">
          <cell r="M53">
            <v>260.02215209999986</v>
          </cell>
          <cell r="N53">
            <v>8.1336613880628832</v>
          </cell>
        </row>
        <row r="54">
          <cell r="M54">
            <v>260.21944919999987</v>
          </cell>
          <cell r="N54">
            <v>8.0926547363973267</v>
          </cell>
        </row>
        <row r="55">
          <cell r="M55">
            <v>260.41674629999989</v>
          </cell>
          <cell r="N55">
            <v>8.0383361815993339</v>
          </cell>
        </row>
        <row r="56">
          <cell r="M56">
            <v>260.6140433999999</v>
          </cell>
          <cell r="N56">
            <v>7.9709768581262335</v>
          </cell>
        </row>
        <row r="57">
          <cell r="M57">
            <v>260.81134049999991</v>
          </cell>
          <cell r="N57">
            <v>7.8909112823387293</v>
          </cell>
        </row>
        <row r="58">
          <cell r="M58">
            <v>261.00863759999993</v>
          </cell>
          <cell r="N58">
            <v>7.7985345854898958</v>
          </cell>
        </row>
        <row r="59">
          <cell r="M59">
            <v>261.20593469999994</v>
          </cell>
          <cell r="N59">
            <v>7.6942992660416092</v>
          </cell>
        </row>
        <row r="60">
          <cell r="M60">
            <v>261.40323179999996</v>
          </cell>
          <cell r="N60">
            <v>7.5787114986524005</v>
          </cell>
        </row>
        <row r="61">
          <cell r="M61">
            <v>261.60052889999997</v>
          </cell>
          <cell r="N61">
            <v>7.452327041950328</v>
          </cell>
        </row>
        <row r="62">
          <cell r="M62">
            <v>261.79782599999999</v>
          </cell>
          <cell r="N62">
            <v>7.3157467913568919</v>
          </cell>
        </row>
        <row r="63">
          <cell r="M63">
            <v>261.9951231</v>
          </cell>
          <cell r="N63">
            <v>7.1696120267086281</v>
          </cell>
        </row>
        <row r="64">
          <cell r="M64">
            <v>262.19242020000002</v>
          </cell>
          <cell r="N64">
            <v>7.0145994071893005</v>
          </cell>
        </row>
        <row r="65">
          <cell r="M65">
            <v>262.38971730000003</v>
          </cell>
          <cell r="N65">
            <v>6.8514157681074179</v>
          </cell>
        </row>
        <row r="66">
          <cell r="M66">
            <v>262.58701440000004</v>
          </cell>
          <cell r="N66">
            <v>6.6807927753140284</v>
          </cell>
        </row>
        <row r="67">
          <cell r="M67">
            <v>262.78431150000006</v>
          </cell>
          <cell r="N67">
            <v>6.5034814935499377</v>
          </cell>
        </row>
        <row r="68">
          <cell r="M68">
            <v>262.98160860000007</v>
          </cell>
          <cell r="N68">
            <v>6.3202469247483855</v>
          </cell>
        </row>
        <row r="69">
          <cell r="M69">
            <v>263.17890570000009</v>
          </cell>
          <cell r="N69">
            <v>6.1318625713196422</v>
          </cell>
        </row>
        <row r="70">
          <cell r="M70">
            <v>263.3762028000001</v>
          </cell>
          <cell r="N70">
            <v>5.9391050777404395</v>
          </cell>
        </row>
        <row r="71">
          <cell r="M71">
            <v>263.57349990000012</v>
          </cell>
          <cell r="N71">
            <v>5.7427490014072955</v>
          </cell>
        </row>
        <row r="72">
          <cell r="M72">
            <v>263.77079700000013</v>
          </cell>
          <cell r="N72">
            <v>5.5435617607416283</v>
          </cell>
        </row>
        <row r="73">
          <cell r="M73">
            <v>263.96809410000014</v>
          </cell>
          <cell r="N73">
            <v>5.3422988050179852</v>
          </cell>
        </row>
        <row r="74">
          <cell r="M74">
            <v>264.16539120000016</v>
          </cell>
          <cell r="N74">
            <v>5.1396990463935142</v>
          </cell>
        </row>
        <row r="75">
          <cell r="M75">
            <v>264.36268830000017</v>
          </cell>
          <cell r="N75">
            <v>4.9364805902217217</v>
          </cell>
        </row>
        <row r="76">
          <cell r="M76">
            <v>264.55998540000019</v>
          </cell>
          <cell r="N76">
            <v>4.7333367950152141</v>
          </cell>
        </row>
        <row r="77">
          <cell r="M77">
            <v>264.7572825000002</v>
          </cell>
          <cell r="N77">
            <v>4.530932688461947</v>
          </cell>
        </row>
        <row r="78">
          <cell r="M78">
            <v>264.95457960000022</v>
          </cell>
          <cell r="N78">
            <v>4.3299017607799275</v>
          </cell>
        </row>
        <row r="79">
          <cell r="M79">
            <v>265.15187670000023</v>
          </cell>
          <cell r="N79">
            <v>4.1308431514980839</v>
          </cell>
        </row>
        <row r="80">
          <cell r="M80">
            <v>265.34917380000024</v>
          </cell>
          <cell r="N80">
            <v>3.9343192405561576</v>
          </cell>
        </row>
        <row r="81">
          <cell r="M81">
            <v>265.54647090000026</v>
          </cell>
          <cell r="N81">
            <v>3.7408536495006728</v>
          </cell>
        </row>
        <row r="82">
          <cell r="M82">
            <v>265.74376800000027</v>
          </cell>
          <cell r="N82">
            <v>3.5509296535890256</v>
          </cell>
        </row>
        <row r="83">
          <cell r="M83">
            <v>265.94106510000029</v>
          </cell>
          <cell r="N83">
            <v>3.3649890008662857</v>
          </cell>
        </row>
        <row r="84">
          <cell r="M84">
            <v>266.1383622000003</v>
          </cell>
          <cell r="N84">
            <v>3.1834311298088815</v>
          </cell>
        </row>
        <row r="85">
          <cell r="M85">
            <v>266.33565930000032</v>
          </cell>
          <cell r="N85">
            <v>3.0066127729884098</v>
          </cell>
        </row>
        <row r="86">
          <cell r="M86">
            <v>266.53295640000033</v>
          </cell>
          <cell r="N86">
            <v>2.8348479304419962</v>
          </cell>
        </row>
        <row r="87">
          <cell r="M87">
            <v>266.73025350000034</v>
          </cell>
          <cell r="N87">
            <v>2.6684081930786498</v>
          </cell>
        </row>
        <row r="88">
          <cell r="M88">
            <v>266.92755060000036</v>
          </cell>
          <cell r="N88">
            <v>2.5075233935318062</v>
          </cell>
        </row>
        <row r="89">
          <cell r="M89">
            <v>267.12484770000037</v>
          </cell>
          <cell r="N89">
            <v>2.3523825594053429</v>
          </cell>
        </row>
        <row r="90">
          <cell r="M90">
            <v>267.32214480000039</v>
          </cell>
          <cell r="N90">
            <v>2.203135141864323</v>
          </cell>
        </row>
        <row r="91">
          <cell r="M91">
            <v>267.5194419000004</v>
          </cell>
          <cell r="N91">
            <v>2.0598924909947187</v>
          </cell>
        </row>
        <row r="92">
          <cell r="M92">
            <v>267.71673900000042</v>
          </cell>
          <cell r="N92">
            <v>1.9227295482930069</v>
          </cell>
        </row>
        <row r="93">
          <cell r="M93">
            <v>267.91403610000043</v>
          </cell>
          <cell r="N93">
            <v>1.7916867260337987</v>
          </cell>
        </row>
        <row r="94">
          <cell r="M94">
            <v>268.11133320000044</v>
          </cell>
          <cell r="N94">
            <v>1.6667719430826426</v>
          </cell>
        </row>
        <row r="95">
          <cell r="M95">
            <v>268.30863030000046</v>
          </cell>
          <cell r="N95">
            <v>1.5479627869464778</v>
          </cell>
        </row>
        <row r="96">
          <cell r="M96">
            <v>268.50592740000047</v>
          </cell>
          <cell r="N96">
            <v>1.4352087724561242</v>
          </cell>
        </row>
        <row r="97">
          <cell r="M97">
            <v>268.70322450000049</v>
          </cell>
          <cell r="N97">
            <v>1.3284336684194624</v>
          </cell>
        </row>
        <row r="98">
          <cell r="M98">
            <v>268.9005216000005</v>
          </cell>
          <cell r="N98">
            <v>1.2275378648332844</v>
          </cell>
        </row>
        <row r="99">
          <cell r="M99">
            <v>269.09781870000052</v>
          </cell>
          <cell r="N99">
            <v>1.1324007547565507</v>
          </cell>
        </row>
        <row r="100">
          <cell r="M100">
            <v>269.29511580000053</v>
          </cell>
          <cell r="N100">
            <v>1.0428831066868534</v>
          </cell>
        </row>
        <row r="101">
          <cell r="M101">
            <v>269.49241290000055</v>
          </cell>
          <cell r="N101">
            <v>0.95882940520344317</v>
          </cell>
        </row>
        <row r="102">
          <cell r="M102">
            <v>269.68971000000056</v>
          </cell>
          <cell r="N102">
            <v>0.88007013970279002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27" sqref="A27"/>
    </sheetView>
  </sheetViews>
  <sheetFormatPr baseColWidth="10" defaultRowHeight="15" x14ac:dyDescent="0"/>
  <cols>
    <col min="1" max="1" width="17" customWidth="1"/>
  </cols>
  <sheetData>
    <row r="1" spans="1:2">
      <c r="A1" s="1" t="s">
        <v>1</v>
      </c>
      <c r="B1" s="1" t="s">
        <v>0</v>
      </c>
    </row>
    <row r="2" spans="1:2">
      <c r="A2" t="s">
        <v>2</v>
      </c>
      <c r="B2">
        <v>30</v>
      </c>
    </row>
    <row r="3" spans="1:2">
      <c r="A3" t="s">
        <v>3</v>
      </c>
      <c r="B3">
        <v>10</v>
      </c>
    </row>
    <row r="4" spans="1:2">
      <c r="A4" t="s">
        <v>4</v>
      </c>
      <c r="B4">
        <v>43</v>
      </c>
    </row>
    <row r="5" spans="1:2">
      <c r="A5" t="s">
        <v>5</v>
      </c>
      <c r="B5">
        <v>5</v>
      </c>
    </row>
    <row r="6" spans="1:2">
      <c r="A6" t="s">
        <v>6</v>
      </c>
      <c r="B6">
        <v>19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"/>
  <sheetViews>
    <sheetView workbookViewId="0">
      <selection activeCell="A3" sqref="A3:C7"/>
    </sheetView>
  </sheetViews>
  <sheetFormatPr baseColWidth="10" defaultRowHeight="15" x14ac:dyDescent="0"/>
  <cols>
    <col min="1" max="16384" width="10.83203125" style="2"/>
  </cols>
  <sheetData>
    <row r="1" spans="1:56">
      <c r="A1" s="3" t="s">
        <v>7</v>
      </c>
      <c r="B1" s="4"/>
      <c r="E1" s="2">
        <v>107</v>
      </c>
      <c r="F1" s="2">
        <f>(+C4*95)</f>
        <v>64.813084112149525</v>
      </c>
      <c r="H1" s="2">
        <v>5</v>
      </c>
      <c r="J1"/>
      <c r="K1"/>
      <c r="L1"/>
      <c r="BB1" s="3" t="s">
        <v>4</v>
      </c>
      <c r="BC1" s="6">
        <v>43</v>
      </c>
      <c r="BD1" s="6">
        <v>0.40186915887850466</v>
      </c>
    </row>
    <row r="2" spans="1:56">
      <c r="A2" s="3" t="s">
        <v>1</v>
      </c>
      <c r="B2" s="4" t="s">
        <v>8</v>
      </c>
      <c r="E2" s="2">
        <f>SUM(rngh2)</f>
        <v>107</v>
      </c>
      <c r="J2"/>
      <c r="K2"/>
      <c r="L2"/>
      <c r="BB2" s="5" t="s">
        <v>2</v>
      </c>
      <c r="BC2" s="7">
        <v>30</v>
      </c>
      <c r="BD2" s="7">
        <v>0.68224299065420557</v>
      </c>
    </row>
    <row r="3" spans="1:56">
      <c r="A3" s="3" t="s">
        <v>4</v>
      </c>
      <c r="B3" s="6">
        <v>43</v>
      </c>
      <c r="C3" s="6">
        <v>0.40186915887850466</v>
      </c>
      <c r="D3" s="6">
        <v>43</v>
      </c>
      <c r="J3"/>
      <c r="K3"/>
      <c r="L3"/>
      <c r="BB3" s="5" t="s">
        <v>6</v>
      </c>
      <c r="BC3" s="7">
        <v>19</v>
      </c>
      <c r="BD3" s="7">
        <v>0.85981308411214952</v>
      </c>
    </row>
    <row r="4" spans="1:56">
      <c r="A4" s="5" t="s">
        <v>2</v>
      </c>
      <c r="B4" s="7">
        <v>30</v>
      </c>
      <c r="C4" s="7">
        <v>0.68224299065420557</v>
      </c>
      <c r="D4" s="8">
        <v>73</v>
      </c>
      <c r="G4" s="2">
        <v>100</v>
      </c>
      <c r="J4"/>
      <c r="K4"/>
      <c r="L4"/>
      <c r="BB4" s="5" t="s">
        <v>3</v>
      </c>
      <c r="BC4" s="7">
        <v>10</v>
      </c>
      <c r="BD4" s="7">
        <v>0.95327102803738317</v>
      </c>
    </row>
    <row r="5" spans="1:56">
      <c r="A5" s="5" t="s">
        <v>6</v>
      </c>
      <c r="B5" s="7">
        <v>19</v>
      </c>
      <c r="C5" s="7">
        <v>0.85981308411214952</v>
      </c>
      <c r="D5" s="8">
        <v>92</v>
      </c>
      <c r="J5"/>
      <c r="K5"/>
      <c r="L5"/>
      <c r="BB5" s="5" t="s">
        <v>5</v>
      </c>
      <c r="BC5" s="7">
        <v>5</v>
      </c>
      <c r="BD5" s="7">
        <v>1</v>
      </c>
    </row>
    <row r="6" spans="1:56">
      <c r="A6" s="5" t="s">
        <v>3</v>
      </c>
      <c r="B6" s="7">
        <v>10</v>
      </c>
      <c r="C6" s="7">
        <v>0.95327102803738317</v>
      </c>
      <c r="D6" s="8">
        <v>102</v>
      </c>
      <c r="J6"/>
      <c r="K6"/>
      <c r="L6"/>
    </row>
    <row r="7" spans="1:56">
      <c r="A7" s="5" t="s">
        <v>5</v>
      </c>
      <c r="B7" s="7">
        <v>5</v>
      </c>
      <c r="C7" s="7">
        <v>1</v>
      </c>
      <c r="D7" s="8">
        <v>107</v>
      </c>
    </row>
    <row r="8" spans="1:56" customFormat="1"/>
  </sheetData>
  <sortState ref="A3:B7">
    <sortCondition descending="1" ref="B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>
      <selection activeCell="C9" sqref="C9"/>
    </sheetView>
  </sheetViews>
  <sheetFormatPr baseColWidth="10" defaultRowHeight="15" x14ac:dyDescent="0"/>
  <cols>
    <col min="1" max="1" width="15.6640625" customWidth="1"/>
  </cols>
  <sheetData>
    <row r="1" spans="1:1">
      <c r="A1" s="31" t="s">
        <v>9</v>
      </c>
    </row>
    <row r="2" spans="1:1">
      <c r="A2" s="32">
        <v>255.96</v>
      </c>
    </row>
    <row r="3" spans="1:1">
      <c r="A3" s="32">
        <v>264.08999999999997</v>
      </c>
    </row>
    <row r="4" spans="1:1">
      <c r="A4" s="32">
        <v>253.88</v>
      </c>
    </row>
    <row r="5" spans="1:1">
      <c r="A5" s="32">
        <v>253.46</v>
      </c>
    </row>
    <row r="6" spans="1:1">
      <c r="A6" s="32">
        <v>256.25</v>
      </c>
    </row>
    <row r="7" spans="1:1">
      <c r="A7" s="32">
        <v>258.25</v>
      </c>
    </row>
    <row r="8" spans="1:1">
      <c r="A8" s="32">
        <v>262.19</v>
      </c>
    </row>
    <row r="9" spans="1:1">
      <c r="A9" s="32">
        <v>256.02999999999997</v>
      </c>
    </row>
    <row r="10" spans="1:1">
      <c r="A10" s="32">
        <v>258.05</v>
      </c>
    </row>
    <row r="11" spans="1:1">
      <c r="A11" s="32">
        <v>262.81</v>
      </c>
    </row>
    <row r="12" spans="1:1">
      <c r="A12" s="32">
        <v>263.63</v>
      </c>
    </row>
    <row r="13" spans="1:1">
      <c r="A13" s="32">
        <v>260.49</v>
      </c>
    </row>
    <row r="14" spans="1:1">
      <c r="A14" s="32">
        <v>251.45</v>
      </c>
    </row>
    <row r="15" spans="1:1">
      <c r="A15" s="32">
        <v>258.68</v>
      </c>
    </row>
    <row r="16" spans="1:1">
      <c r="A16" s="32">
        <v>249.96</v>
      </c>
    </row>
    <row r="17" spans="1:1">
      <c r="A17" s="32">
        <v>256.06</v>
      </c>
    </row>
    <row r="18" spans="1:1">
      <c r="A18" s="32">
        <v>255.83</v>
      </c>
    </row>
    <row r="19" spans="1:1">
      <c r="A19" s="32">
        <v>263.51</v>
      </c>
    </row>
    <row r="20" spans="1:1">
      <c r="A20" s="32">
        <v>264.43</v>
      </c>
    </row>
    <row r="21" spans="1:1">
      <c r="A21" s="32">
        <v>262.32</v>
      </c>
    </row>
    <row r="22" spans="1:1">
      <c r="A22" s="32">
        <v>264.13</v>
      </c>
    </row>
    <row r="23" spans="1:1">
      <c r="A23" s="32">
        <v>268.19</v>
      </c>
    </row>
    <row r="24" spans="1:1">
      <c r="A24" s="32">
        <v>265.38</v>
      </c>
    </row>
    <row r="25" spans="1:1">
      <c r="A25" s="32">
        <v>269.67</v>
      </c>
    </row>
    <row r="26" spans="1:1">
      <c r="A26" s="32">
        <v>256.62</v>
      </c>
    </row>
    <row r="27" spans="1:1">
      <c r="A27" s="32">
        <v>267.14999999999998</v>
      </c>
    </row>
    <row r="28" spans="1:1">
      <c r="A28" s="32">
        <v>261.27</v>
      </c>
    </row>
    <row r="29" spans="1:1">
      <c r="A29" s="32">
        <v>251.94</v>
      </c>
    </row>
    <row r="30" spans="1:1">
      <c r="A30" s="32">
        <v>262.02</v>
      </c>
    </row>
    <row r="31" spans="1:1">
      <c r="A31" s="32">
        <v>256.89999999999998</v>
      </c>
    </row>
    <row r="32" spans="1:1">
      <c r="A32" s="32">
        <v>268.01481688603047</v>
      </c>
    </row>
    <row r="33" spans="1:1">
      <c r="A33" s="32">
        <v>265.39152861287329</v>
      </c>
    </row>
    <row r="34" spans="1:1">
      <c r="A34" s="32">
        <v>259.07765495448882</v>
      </c>
    </row>
    <row r="35" spans="1:1">
      <c r="A35" s="32">
        <v>260.39946001406565</v>
      </c>
    </row>
    <row r="36" spans="1:1">
      <c r="A36" s="32">
        <v>260.28155653561419</v>
      </c>
    </row>
    <row r="37" spans="1:1">
      <c r="A37" s="32">
        <v>258.1832956862911</v>
      </c>
    </row>
    <row r="38" spans="1:1">
      <c r="A38" s="32">
        <v>257.34581442131054</v>
      </c>
    </row>
    <row r="39" spans="1:1">
      <c r="A39" s="32">
        <v>258.60554755245715</v>
      </c>
    </row>
    <row r="40" spans="1:1">
      <c r="A40" s="32">
        <v>266.45374239132389</v>
      </c>
    </row>
    <row r="41" spans="1:1">
      <c r="A41" s="32">
        <v>260.00879174746956</v>
      </c>
    </row>
    <row r="42" spans="1:1">
      <c r="A42" s="32">
        <v>262.7229623375315</v>
      </c>
    </row>
    <row r="43" spans="1:1">
      <c r="A43" s="32">
        <v>260.08100540363858</v>
      </c>
    </row>
    <row r="44" spans="1:1">
      <c r="A44" s="32">
        <v>257.52913769001225</v>
      </c>
    </row>
    <row r="45" spans="1:1">
      <c r="A45" s="32">
        <v>252.77195310898384</v>
      </c>
    </row>
    <row r="46" spans="1:1">
      <c r="A46" s="32">
        <v>254.95205549909971</v>
      </c>
    </row>
    <row r="47" spans="1:1">
      <c r="A47" s="32">
        <v>256.06263531372463</v>
      </c>
    </row>
    <row r="48" spans="1:1">
      <c r="A48" s="32">
        <v>256.47798129965798</v>
      </c>
    </row>
    <row r="49" spans="1:1">
      <c r="A49" s="32">
        <v>256.86447083936002</v>
      </c>
    </row>
    <row r="50" spans="1:1">
      <c r="A50" s="32">
        <v>263.70186058212846</v>
      </c>
    </row>
    <row r="51" spans="1:1">
      <c r="A51" s="32">
        <v>250.84126896140495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2"/>
  <sheetViews>
    <sheetView workbookViewId="0">
      <selection activeCell="Q1" sqref="Q1:Q8"/>
    </sheetView>
  </sheetViews>
  <sheetFormatPr baseColWidth="10" defaultRowHeight="15" x14ac:dyDescent="0"/>
  <cols>
    <col min="1" max="16384" width="10.83203125" style="2"/>
  </cols>
  <sheetData>
    <row r="1" spans="1:253">
      <c r="A1" s="9" t="s">
        <v>10</v>
      </c>
      <c r="B1" s="2" t="e">
        <f>AVERAGE(rngforcount)</f>
        <v>#NAME?</v>
      </c>
      <c r="D1" s="2">
        <v>30</v>
      </c>
      <c r="G1" s="2" t="s">
        <v>11</v>
      </c>
      <c r="P1" s="19">
        <v>249.96</v>
      </c>
      <c r="Q1" s="2">
        <v>5</v>
      </c>
      <c r="Z1" s="2">
        <v>260.81433333333337</v>
      </c>
      <c r="IS1" s="2">
        <v>29</v>
      </c>
    </row>
    <row r="2" spans="1:253">
      <c r="A2" s="12">
        <v>249.96</v>
      </c>
      <c r="B2" s="2" t="e">
        <f>STDEV(rngforcount)</f>
        <v>#NAME?</v>
      </c>
      <c r="F2" s="2">
        <v>249.96</v>
      </c>
      <c r="G2" s="2">
        <v>249.96</v>
      </c>
      <c r="H2" s="2">
        <v>5</v>
      </c>
      <c r="L2" s="2" t="e">
        <f>SUM(xlrngg1-G2)/100</f>
        <v>#NAME?</v>
      </c>
      <c r="M2" s="19">
        <v>249.96</v>
      </c>
      <c r="N2" s="2">
        <v>2.7958784667665935</v>
      </c>
      <c r="P2" s="19">
        <v>254.95624125000001</v>
      </c>
      <c r="Q2" s="2">
        <v>9</v>
      </c>
      <c r="Z2" s="16">
        <v>30</v>
      </c>
      <c r="IS2" s="2">
        <f>((1-(95/100))/2)</f>
        <v>2.5000000000000022E-2</v>
      </c>
    </row>
    <row r="3" spans="1:253">
      <c r="A3" s="12">
        <v>251.45</v>
      </c>
      <c r="D3" s="2">
        <f>ROUND(POWER((16*F4),0.333)+0.5,0)</f>
        <v>8</v>
      </c>
      <c r="F3" s="2">
        <v>289.89</v>
      </c>
      <c r="G3" s="2">
        <v>254.95624125000001</v>
      </c>
      <c r="H3" s="2">
        <v>9</v>
      </c>
      <c r="M3" s="19">
        <v>250.35969930000002</v>
      </c>
      <c r="N3" s="2">
        <v>3.0160339571064569</v>
      </c>
      <c r="P3" s="19">
        <v>259.95248249999997</v>
      </c>
      <c r="Q3" s="2">
        <v>11</v>
      </c>
      <c r="Z3" s="2">
        <v>7824.43</v>
      </c>
      <c r="IS3" s="2">
        <v>16.047071695364892</v>
      </c>
    </row>
    <row r="4" spans="1:253">
      <c r="A4" s="12">
        <v>251.94</v>
      </c>
      <c r="D4" s="2">
        <f>(SUM(F5/D3))*1.001</f>
        <v>4.9962412499999971</v>
      </c>
      <c r="F4" s="2">
        <v>30</v>
      </c>
      <c r="G4" s="2">
        <v>259.95248249999997</v>
      </c>
      <c r="H4" s="2">
        <v>11</v>
      </c>
      <c r="M4" s="19">
        <v>250.75939860000003</v>
      </c>
      <c r="N4" s="2">
        <v>3.2442869481339094</v>
      </c>
      <c r="P4" s="19">
        <v>264.94872375</v>
      </c>
      <c r="Q4" s="2">
        <v>4</v>
      </c>
      <c r="Z4" s="14">
        <v>7.4956404264278049</v>
      </c>
      <c r="IS4" s="2">
        <f>(95/100)+(1-(95/100))/2</f>
        <v>0.97499999999999998</v>
      </c>
    </row>
    <row r="5" spans="1:253">
      <c r="A5" s="12">
        <v>253.46</v>
      </c>
      <c r="D5" s="10">
        <f>SUM(D3-1)</f>
        <v>7</v>
      </c>
      <c r="F5" s="2">
        <f>SUM(F3-F2)</f>
        <v>39.929999999999978</v>
      </c>
      <c r="G5" s="2">
        <v>264.94872375</v>
      </c>
      <c r="H5" s="2">
        <v>4</v>
      </c>
      <c r="M5" s="19">
        <v>251.15909790000003</v>
      </c>
      <c r="N5" s="2">
        <v>3.47990498942612</v>
      </c>
      <c r="P5" s="19">
        <v>269.94496500000002</v>
      </c>
      <c r="Q5" s="2">
        <v>0</v>
      </c>
      <c r="Z5" s="15">
        <v>260.81433333333337</v>
      </c>
      <c r="IS5" s="2">
        <v>45.722285804174625</v>
      </c>
    </row>
    <row r="6" spans="1:253">
      <c r="A6" s="12">
        <v>253.88</v>
      </c>
      <c r="G6" s="2">
        <v>269.94496500000002</v>
      </c>
      <c r="H6" s="2">
        <v>0</v>
      </c>
      <c r="K6" s="2" t="e">
        <f>MAX(chartrngxl, xlrngN)</f>
        <v>#NAME?</v>
      </c>
      <c r="M6" s="19">
        <v>251.55879720000004</v>
      </c>
      <c r="N6" s="2">
        <v>3.7220363391599975</v>
      </c>
      <c r="P6" s="19">
        <v>274.94120625000005</v>
      </c>
      <c r="Q6" s="2">
        <v>0</v>
      </c>
      <c r="Z6" s="15">
        <v>249.96</v>
      </c>
    </row>
    <row r="7" spans="1:253">
      <c r="A7" s="12">
        <v>255.83</v>
      </c>
      <c r="D7" s="2">
        <f>(D3-1)</f>
        <v>7</v>
      </c>
      <c r="G7" s="2">
        <v>274.94120625000005</v>
      </c>
      <c r="H7" s="2">
        <v>0</v>
      </c>
      <c r="K7" s="2">
        <v>12.1</v>
      </c>
      <c r="M7" s="19">
        <v>251.95849650000005</v>
      </c>
      <c r="N7" s="2">
        <v>3.9697113226063268</v>
      </c>
      <c r="P7" s="19">
        <v>279.93744750000008</v>
      </c>
      <c r="Q7" s="2">
        <v>0</v>
      </c>
      <c r="Z7" s="15">
        <v>256.01249999999999</v>
      </c>
    </row>
    <row r="8" spans="1:253">
      <c r="A8" s="12">
        <v>255.96</v>
      </c>
      <c r="G8" s="2">
        <v>279.93744750000008</v>
      </c>
      <c r="H8" s="2">
        <v>0</v>
      </c>
      <c r="I8" s="2">
        <f>ABS(SUM(F3-G2))</f>
        <v>39.929999999999978</v>
      </c>
      <c r="M8" s="19">
        <v>252.35819580000006</v>
      </c>
      <c r="N8" s="2">
        <v>4.2218455181322199</v>
      </c>
      <c r="P8" s="19">
        <v>284.9336887500001</v>
      </c>
      <c r="Q8" s="2">
        <v>1</v>
      </c>
      <c r="Z8" s="15">
        <v>260.88</v>
      </c>
    </row>
    <row r="9" spans="1:253">
      <c r="A9" s="12">
        <v>256.02999999999997</v>
      </c>
      <c r="G9" s="2">
        <v>284.9336887500001</v>
      </c>
      <c r="H9" s="2">
        <v>1</v>
      </c>
      <c r="M9" s="19">
        <v>252.75789510000007</v>
      </c>
      <c r="N9" s="2">
        <v>4.4772448416326682</v>
      </c>
      <c r="P9" s="19">
        <f>SUM(xlrngg+L11)</f>
        <v>284.9336887500001</v>
      </c>
      <c r="Z9" s="15">
        <v>264.09999999999997</v>
      </c>
    </row>
    <row r="10" spans="1:253">
      <c r="A10" s="12">
        <v>256.25</v>
      </c>
      <c r="G10" s="2">
        <f>SUM(xlrngg+C12)</f>
        <v>289.92993000000013</v>
      </c>
      <c r="M10" s="19">
        <v>253.15759440000008</v>
      </c>
      <c r="N10" s="2">
        <v>4.7346125662124088</v>
      </c>
      <c r="Z10" s="2">
        <v>249.96</v>
      </c>
    </row>
    <row r="11" spans="1:253">
      <c r="A11" s="12">
        <v>256.62</v>
      </c>
      <c r="M11" s="19">
        <v>253.55729370000009</v>
      </c>
      <c r="N11" s="2">
        <v>4.9925582767136083</v>
      </c>
      <c r="Z11" s="2">
        <v>289.89</v>
      </c>
    </row>
    <row r="12" spans="1:253">
      <c r="A12" s="12">
        <v>256.89999999999998</v>
      </c>
      <c r="C12" s="2">
        <f>G3-G2</f>
        <v>4.9962412499999971</v>
      </c>
      <c r="M12" s="19">
        <v>253.9569930000001</v>
      </c>
      <c r="N12" s="2">
        <v>5.2496087191086209</v>
      </c>
      <c r="Z12" s="14">
        <v>5.9695800011029734</v>
      </c>
    </row>
    <row r="13" spans="1:253">
      <c r="A13" s="12">
        <v>258.05</v>
      </c>
      <c r="C13" s="2" t="e">
        <f>SUM(chartrngxl)</f>
        <v>#NAME?</v>
      </c>
      <c r="M13" s="19">
        <v>254.35669230000011</v>
      </c>
      <c r="N13" s="2">
        <v>5.5042204637445407</v>
      </c>
      <c r="Z13" s="2">
        <v>10.076503203375234</v>
      </c>
    </row>
    <row r="14" spans="1:253">
      <c r="A14" s="12">
        <v>258.25</v>
      </c>
      <c r="M14" s="19">
        <v>254.75639160000011</v>
      </c>
      <c r="N14" s="2">
        <v>5.7547942599269879</v>
      </c>
      <c r="Z14" s="15">
        <v>258.01541519917311</v>
      </c>
    </row>
    <row r="15" spans="1:253">
      <c r="A15" s="12">
        <v>258.68</v>
      </c>
      <c r="J15" s="2" t="e">
        <f>SUM(chartrngxl)</f>
        <v>#NAME?</v>
      </c>
      <c r="M15" s="19">
        <v>255.15609090000012</v>
      </c>
      <c r="N15" s="2">
        <v>5.9996909184254674</v>
      </c>
      <c r="Z15" s="15">
        <v>263.61325146749363</v>
      </c>
    </row>
    <row r="16" spans="1:253">
      <c r="A16" s="12">
        <v>260.49</v>
      </c>
      <c r="M16" s="19">
        <v>255.55579020000013</v>
      </c>
      <c r="N16" s="2">
        <v>6.2372485192722467</v>
      </c>
    </row>
    <row r="17" spans="1:14">
      <c r="A17" s="12">
        <v>261.27</v>
      </c>
      <c r="M17" s="19">
        <v>255.95548950000014</v>
      </c>
      <c r="N17" s="2">
        <v>6.4658007058193254</v>
      </c>
    </row>
    <row r="18" spans="1:14">
      <c r="A18" s="12">
        <v>262.02</v>
      </c>
      <c r="M18" s="19">
        <v>256.35518880000012</v>
      </c>
      <c r="N18" s="2">
        <v>6.6836957934944063</v>
      </c>
    </row>
    <row r="19" spans="1:14">
      <c r="A19" s="12">
        <v>262.19</v>
      </c>
      <c r="M19" s="19">
        <v>256.75488810000013</v>
      </c>
      <c r="N19" s="2">
        <v>6.8893163940739734</v>
      </c>
    </row>
    <row r="20" spans="1:14">
      <c r="A20" s="12">
        <v>262.32</v>
      </c>
      <c r="F20" s="11" t="e">
        <f>SUM(endxlrnge-A2)</f>
        <v>#NAME?</v>
      </c>
      <c r="M20" s="19">
        <v>257.15458740000014</v>
      </c>
      <c r="N20" s="2">
        <v>7.081099234488426</v>
      </c>
    </row>
    <row r="21" spans="1:14">
      <c r="A21" s="12">
        <v>262.81</v>
      </c>
      <c r="F21" s="2">
        <v>249.95999999999989</v>
      </c>
      <c r="M21" s="19">
        <v>257.55428670000015</v>
      </c>
      <c r="N21" s="2">
        <v>7.2575548339789737</v>
      </c>
    </row>
    <row r="22" spans="1:14">
      <c r="A22" s="12">
        <v>263.51</v>
      </c>
      <c r="F22" s="2">
        <v>254.95624125000001</v>
      </c>
      <c r="M22" s="19">
        <v>257.95398600000016</v>
      </c>
      <c r="N22" s="2">
        <v>7.41728669546257</v>
      </c>
    </row>
    <row r="23" spans="1:14">
      <c r="A23" s="12">
        <v>263.63</v>
      </c>
      <c r="F23" s="2">
        <f>ROUNDUP(D4,30)</f>
        <v>4.9962412499999997</v>
      </c>
      <c r="M23" s="19">
        <v>258.35368530000017</v>
      </c>
      <c r="N23" s="2">
        <v>7.5590096666704643</v>
      </c>
    </row>
    <row r="24" spans="1:14">
      <c r="A24" s="12">
        <v>264.08999999999997</v>
      </c>
      <c r="M24" s="19">
        <v>258.75338460000017</v>
      </c>
      <c r="N24" s="2">
        <v>7.6815671342380503</v>
      </c>
    </row>
    <row r="25" spans="1:14">
      <c r="A25" s="12">
        <v>264.13</v>
      </c>
      <c r="B25" s="1" t="s">
        <v>12</v>
      </c>
      <c r="M25" s="19">
        <v>259.15308390000018</v>
      </c>
      <c r="N25" s="2">
        <v>7.7839467294511619</v>
      </c>
    </row>
    <row r="26" spans="1:14">
      <c r="A26" s="12">
        <v>264.43</v>
      </c>
      <c r="B26" s="1" t="s">
        <v>13</v>
      </c>
      <c r="M26" s="19">
        <v>259.55278320000019</v>
      </c>
      <c r="N26" s="2">
        <v>7.865294247581466</v>
      </c>
    </row>
    <row r="27" spans="1:14">
      <c r="A27" s="12">
        <v>265.38</v>
      </c>
      <c r="B27" s="1" t="s">
        <v>14</v>
      </c>
      <c r="M27" s="19">
        <v>259.9524825000002</v>
      </c>
      <c r="N27" s="2">
        <v>7.9249255132314103</v>
      </c>
    </row>
    <row r="28" spans="1:14">
      <c r="A28" s="12">
        <v>267.14999999999998</v>
      </c>
      <c r="B28" s="1" t="s">
        <v>15</v>
      </c>
      <c r="M28" s="19">
        <v>260.35218180000021</v>
      </c>
      <c r="N28" s="2">
        <v>7.9623359612017151</v>
      </c>
    </row>
    <row r="29" spans="1:14">
      <c r="A29" s="12">
        <v>268.19</v>
      </c>
      <c r="B29" s="1" t="s">
        <v>16</v>
      </c>
      <c r="M29" s="19">
        <v>260.75188110000022</v>
      </c>
      <c r="N29" s="2">
        <v>7.9772077452370134</v>
      </c>
    </row>
    <row r="30" spans="1:14">
      <c r="A30" s="12">
        <v>269.67</v>
      </c>
      <c r="B30" s="1" t="s">
        <v>17</v>
      </c>
      <c r="M30" s="19">
        <v>261.15158040000023</v>
      </c>
      <c r="N30" s="2">
        <v>7.9694142345681867</v>
      </c>
    </row>
    <row r="31" spans="1:14">
      <c r="A31" s="12">
        <v>289.89</v>
      </c>
      <c r="B31" s="1" t="s">
        <v>18</v>
      </c>
      <c r="M31" s="19">
        <v>261.55127970000024</v>
      </c>
      <c r="N31" s="2">
        <v>7.9390218092786471</v>
      </c>
    </row>
    <row r="32" spans="1:14">
      <c r="B32" s="1" t="s">
        <v>19</v>
      </c>
      <c r="M32" s="19">
        <v>261.95097900000025</v>
      </c>
      <c r="N32" s="2">
        <v>7.8862889188917444</v>
      </c>
    </row>
    <row r="33" spans="1:30">
      <c r="B33" s="1" t="s">
        <v>20</v>
      </c>
      <c r="M33" s="19">
        <v>262.35067830000025</v>
      </c>
      <c r="N33" s="2">
        <v>7.8116624228533986</v>
      </c>
    </row>
    <row r="34" spans="1:30">
      <c r="B34" s="1" t="s">
        <v>21</v>
      </c>
      <c r="M34" s="19">
        <v>262.75037760000026</v>
      </c>
      <c r="N34" s="2">
        <v>7.7157712853850926</v>
      </c>
    </row>
    <row r="35" spans="1:30">
      <c r="B35" s="1" t="s">
        <v>22</v>
      </c>
      <c r="M35" s="19">
        <v>263.15007690000027</v>
      </c>
      <c r="N35" s="2">
        <v>7.5994177491397599</v>
      </c>
    </row>
    <row r="36" spans="1:30">
      <c r="B36" s="17">
        <v>0.88825338412654631</v>
      </c>
      <c r="M36" s="19">
        <v>263.54977620000028</v>
      </c>
      <c r="N36" s="2">
        <v>7.4635661608961472</v>
      </c>
    </row>
    <row r="37" spans="1:30">
      <c r="B37" s="18">
        <v>2.0215642324578825E-2</v>
      </c>
      <c r="M37" s="19">
        <v>263.94947550000029</v>
      </c>
      <c r="N37" s="2">
        <v>7.309329666963035</v>
      </c>
    </row>
    <row r="38" spans="1:30">
      <c r="M38" s="19">
        <v>264.3491748000003</v>
      </c>
      <c r="N38" s="2">
        <v>7.1379550349546408</v>
      </c>
    </row>
    <row r="39" spans="1:30">
      <c r="M39" s="19">
        <v>264.74887410000031</v>
      </c>
      <c r="N39" s="2">
        <v>6.9508058912305115</v>
      </c>
      <c r="AD39" s="2" t="s">
        <v>23</v>
      </c>
    </row>
    <row r="40" spans="1:30">
      <c r="M40" s="19">
        <v>265.14857340000032</v>
      </c>
      <c r="N40" s="2">
        <v>6.7493446888471391</v>
      </c>
      <c r="AD40" s="2" t="s">
        <v>24</v>
      </c>
    </row>
    <row r="41" spans="1:30">
      <c r="A41" s="1"/>
      <c r="B41" s="1"/>
      <c r="M41" s="19">
        <v>265.54827270000033</v>
      </c>
      <c r="N41" s="2">
        <v>6.5351137388359684</v>
      </c>
    </row>
    <row r="42" spans="1:30">
      <c r="A42" s="1"/>
      <c r="B42" s="1"/>
      <c r="M42" s="19">
        <v>265.94797200000033</v>
      </c>
      <c r="N42" s="2">
        <v>6.3097156477175611</v>
      </c>
    </row>
    <row r="43" spans="1:30">
      <c r="A43" s="13"/>
      <c r="B43" s="1"/>
      <c r="M43" s="19">
        <v>266.34767130000034</v>
      </c>
      <c r="N43" s="2">
        <v>6.0747935063255643</v>
      </c>
    </row>
    <row r="44" spans="1:30">
      <c r="M44" s="19">
        <v>266.74737060000035</v>
      </c>
      <c r="N44" s="2">
        <v>5.8320111694109666</v>
      </c>
    </row>
    <row r="45" spans="1:30">
      <c r="M45" s="19">
        <v>267.14706990000036</v>
      </c>
      <c r="N45" s="2">
        <v>5.5830339525027313</v>
      </c>
    </row>
    <row r="46" spans="1:30">
      <c r="M46" s="19">
        <v>267.54676920000037</v>
      </c>
      <c r="N46" s="2">
        <v>5.3295100526851344</v>
      </c>
    </row>
    <row r="47" spans="1:30">
      <c r="M47" s="19">
        <v>267.94646850000038</v>
      </c>
      <c r="N47" s="2">
        <v>5.0730529740548604</v>
      </c>
    </row>
    <row r="48" spans="1:30">
      <c r="M48" s="19">
        <v>268.34616780000039</v>
      </c>
      <c r="N48" s="2">
        <v>4.8152252075233877</v>
      </c>
    </row>
    <row r="49" spans="13:14">
      <c r="M49" s="19">
        <v>268.7458671000004</v>
      </c>
      <c r="N49" s="2">
        <v>4.5575233793226229</v>
      </c>
    </row>
    <row r="50" spans="13:14">
      <c r="M50" s="19">
        <v>269.1455664000004</v>
      </c>
      <c r="N50" s="2">
        <v>4.3013650441188558</v>
      </c>
    </row>
    <row r="51" spans="13:14">
      <c r="M51" s="19">
        <v>269.54526570000041</v>
      </c>
      <c r="N51" s="2">
        <v>4.0480772581452928</v>
      </c>
    </row>
    <row r="52" spans="13:14">
      <c r="M52" s="19">
        <v>269.94496500000042</v>
      </c>
      <c r="N52" s="2">
        <v>3.7988870263334555</v>
      </c>
    </row>
    <row r="53" spans="13:14">
      <c r="M53" s="19">
        <v>270.34466430000043</v>
      </c>
      <c r="N53" s="2">
        <v>3.5549136761350146</v>
      </c>
    </row>
    <row r="54" spans="13:14">
      <c r="M54" s="19">
        <v>270.74436360000044</v>
      </c>
      <c r="N54" s="2">
        <v>3.3171631705933704</v>
      </c>
    </row>
    <row r="55" spans="13:14">
      <c r="M55" s="19">
        <v>271.14406290000045</v>
      </c>
      <c r="N55" s="2">
        <v>3.0865243351747682</v>
      </c>
    </row>
    <row r="56" spans="13:14">
      <c r="M56" s="19">
        <v>271.54376220000046</v>
      </c>
      <c r="N56" s="2">
        <v>2.8637669377167447</v>
      </c>
    </row>
    <row r="57" spans="13:14">
      <c r="M57" s="19">
        <v>271.94346150000047</v>
      </c>
      <c r="N57" s="2">
        <v>2.649541529282498</v>
      </c>
    </row>
    <row r="58" spans="13:14">
      <c r="M58" s="19">
        <v>272.34316080000048</v>
      </c>
      <c r="N58" s="2">
        <v>2.4443809262667577</v>
      </c>
    </row>
    <row r="59" spans="13:14">
      <c r="M59" s="19">
        <v>272.74286010000048</v>
      </c>
      <c r="N59" s="2">
        <v>2.2487031911760047</v>
      </c>
    </row>
    <row r="60" spans="13:14">
      <c r="M60" s="19">
        <v>273.14255940000049</v>
      </c>
      <c r="N60" s="2">
        <v>2.0628159513469764</v>
      </c>
    </row>
    <row r="61" spans="13:14">
      <c r="M61" s="19">
        <v>273.5422587000005</v>
      </c>
      <c r="N61" s="2">
        <v>1.8869218815684399</v>
      </c>
    </row>
    <row r="62" spans="13:14">
      <c r="M62" s="19">
        <v>273.94195800000051</v>
      </c>
      <c r="N62" s="2">
        <v>1.7211251680886965</v>
      </c>
    </row>
    <row r="63" spans="13:14">
      <c r="M63" s="19">
        <v>274.34165730000052</v>
      </c>
      <c r="N63" s="2">
        <v>1.5654387676542889</v>
      </c>
    </row>
    <row r="64" spans="13:14">
      <c r="M64" s="19">
        <v>274.74135660000053</v>
      </c>
      <c r="N64" s="2">
        <v>1.4197922757504495</v>
      </c>
    </row>
    <row r="65" spans="13:14">
      <c r="M65" s="19">
        <v>275.14105590000054</v>
      </c>
      <c r="N65" s="2">
        <v>1.2840402227225647</v>
      </c>
    </row>
    <row r="66" spans="13:14">
      <c r="M66" s="19">
        <v>275.54075520000055</v>
      </c>
      <c r="N66" s="2">
        <v>1.1579706244964518</v>
      </c>
    </row>
    <row r="67" spans="13:14">
      <c r="M67" s="19">
        <v>275.94045450000056</v>
      </c>
      <c r="N67" s="2">
        <v>1.041313625673814</v>
      </c>
    </row>
    <row r="68" spans="13:14">
      <c r="M68" s="19">
        <v>276.34015380000056</v>
      </c>
      <c r="N68" s="2">
        <v>0.93375008631279877</v>
      </c>
    </row>
    <row r="69" spans="13:14">
      <c r="M69" s="19">
        <v>276.73985310000057</v>
      </c>
      <c r="N69" s="2">
        <v>0.83491997915077742</v>
      </c>
    </row>
    <row r="70" spans="13:14">
      <c r="M70" s="19">
        <v>277.13955240000058</v>
      </c>
      <c r="N70" s="2">
        <v>0.74443048082814245</v>
      </c>
    </row>
    <row r="71" spans="13:14">
      <c r="M71" s="19">
        <v>277.53925170000059</v>
      </c>
      <c r="N71" s="2">
        <v>0.66186365828707827</v>
      </c>
    </row>
    <row r="72" spans="13:14">
      <c r="M72" s="19">
        <v>277.9389510000006</v>
      </c>
      <c r="N72" s="2">
        <v>0.5867836694396803</v>
      </c>
    </row>
    <row r="73" spans="13:14">
      <c r="M73" s="19">
        <v>278.33865030000061</v>
      </c>
      <c r="N73" s="2">
        <v>0.51874341496125065</v>
      </c>
    </row>
    <row r="74" spans="13:14">
      <c r="M74" s="19">
        <v>278.73834960000062</v>
      </c>
      <c r="N74" s="2">
        <v>0.45729059525625521</v>
      </c>
    </row>
    <row r="75" spans="13:14">
      <c r="M75" s="19">
        <v>279.13804890000063</v>
      </c>
      <c r="N75" s="2">
        <v>0.4019731429150597</v>
      </c>
    </row>
    <row r="76" spans="13:14">
      <c r="M76" s="19">
        <v>279.53774820000064</v>
      </c>
      <c r="N76" s="2">
        <v>0.35234401604146948</v>
      </c>
    </row>
    <row r="77" spans="13:14">
      <c r="M77" s="19">
        <v>279.93744750000064</v>
      </c>
      <c r="N77" s="2">
        <v>0.30796535146125126</v>
      </c>
    </row>
    <row r="78" spans="13:14">
      <c r="M78" s="19">
        <v>280.33714680000065</v>
      </c>
      <c r="N78" s="2">
        <v>0.26841198886123746</v>
      </c>
    </row>
    <row r="79" spans="13:14">
      <c r="M79" s="19">
        <v>280.73684610000066</v>
      </c>
      <c r="N79" s="2">
        <v>0.23327438725934369</v>
      </c>
    </row>
    <row r="80" spans="13:14">
      <c r="M80" s="19">
        <v>281.13654540000067</v>
      </c>
      <c r="N80" s="2">
        <v>0.20216096382651819</v>
      </c>
    </row>
    <row r="81" spans="13:29">
      <c r="M81" s="19">
        <v>281.53624470000068</v>
      </c>
      <c r="N81" s="2">
        <v>0.17469989198205424</v>
      </c>
    </row>
    <row r="82" spans="13:29">
      <c r="M82" s="19">
        <v>281.93594400000069</v>
      </c>
      <c r="N82" s="2">
        <v>0.15054040091771276</v>
      </c>
    </row>
    <row r="83" spans="13:29">
      <c r="M83" s="19">
        <v>282.3356433000007</v>
      </c>
      <c r="N83" s="2">
        <v>0.12935362236494394</v>
      </c>
    </row>
    <row r="84" spans="13:29">
      <c r="M84" s="19">
        <v>282.73534260000071</v>
      </c>
      <c r="N84" s="2">
        <v>0.11083303262394087</v>
      </c>
    </row>
    <row r="85" spans="13:29">
      <c r="M85" s="19">
        <v>283.13504190000072</v>
      </c>
      <c r="N85" s="2">
        <v>9.469453876639311E-2</v>
      </c>
    </row>
    <row r="86" spans="13:29">
      <c r="M86" s="19">
        <v>283.53474120000072</v>
      </c>
      <c r="N86" s="2">
        <v>8.0676257663863063E-2</v>
      </c>
    </row>
    <row r="87" spans="13:29">
      <c r="M87" s="19">
        <v>283.93444050000073</v>
      </c>
      <c r="N87" s="2">
        <v>6.8538035247393173E-2</v>
      </c>
    </row>
    <row r="88" spans="13:29">
      <c r="M88" s="19">
        <v>284.33413980000074</v>
      </c>
      <c r="N88" s="2">
        <v>5.8060751340438116E-2</v>
      </c>
    </row>
    <row r="89" spans="13:29">
      <c r="M89" s="19">
        <v>284.73383910000075</v>
      </c>
      <c r="N89" s="2">
        <v>4.9045452692984749E-2</v>
      </c>
    </row>
    <row r="90" spans="13:29">
      <c r="M90" s="19">
        <v>285.13353840000076</v>
      </c>
      <c r="N90" s="2">
        <v>4.1312353639050309E-2</v>
      </c>
    </row>
    <row r="91" spans="13:29">
      <c r="M91" s="19">
        <v>285.53323770000077</v>
      </c>
      <c r="N91" s="2">
        <v>3.4699740251280108E-2</v>
      </c>
    </row>
    <row r="92" spans="13:29">
      <c r="M92" s="19">
        <v>285.93293700000078</v>
      </c>
      <c r="N92" s="2">
        <v>2.9062810110351802E-2</v>
      </c>
      <c r="AC92" s="2">
        <v>256.01249999999999</v>
      </c>
    </row>
    <row r="93" spans="13:29">
      <c r="M93" s="19">
        <v>286.33263630000079</v>
      </c>
      <c r="N93" s="2">
        <v>2.4272475963378479E-2</v>
      </c>
      <c r="AC93" s="2">
        <v>260.88</v>
      </c>
    </row>
    <row r="94" spans="13:29">
      <c r="M94" s="19">
        <v>286.73233560000079</v>
      </c>
      <c r="N94" s="2">
        <v>2.0214157718210717E-2</v>
      </c>
      <c r="AC94" s="2">
        <v>264.09999999999997</v>
      </c>
    </row>
    <row r="95" spans="13:29">
      <c r="M95" s="19">
        <v>287.1320349000008</v>
      </c>
      <c r="N95" s="2">
        <v>1.6786583496449646E-2</v>
      </c>
    </row>
    <row r="96" spans="13:29">
      <c r="M96" s="19">
        <v>287.53173420000081</v>
      </c>
      <c r="N96" s="2">
        <v>1.3900616917504119E-2</v>
      </c>
    </row>
    <row r="97" spans="13:14">
      <c r="M97" s="19">
        <v>287.93143350000082</v>
      </c>
      <c r="N97" s="2">
        <v>1.1478124463655925E-2</v>
      </c>
    </row>
    <row r="98" spans="13:14">
      <c r="M98" s="19">
        <v>288.33113280000083</v>
      </c>
      <c r="N98" s="2">
        <v>9.4508937214528334E-3</v>
      </c>
    </row>
    <row r="99" spans="13:14">
      <c r="M99" s="19">
        <v>288.73083210000084</v>
      </c>
      <c r="N99" s="2">
        <v>7.759610533925509E-3</v>
      </c>
    </row>
    <row r="100" spans="13:14">
      <c r="M100" s="19">
        <v>289.13053140000085</v>
      </c>
      <c r="N100" s="2">
        <v>6.3529006452050169E-3</v>
      </c>
    </row>
    <row r="101" spans="13:14">
      <c r="M101" s="19">
        <v>289.53023070000086</v>
      </c>
      <c r="N101" s="2">
        <v>5.186439277829932E-3</v>
      </c>
    </row>
    <row r="102" spans="13:14">
      <c r="M102" s="19">
        <v>289.92993000000087</v>
      </c>
      <c r="N102" s="2">
        <v>4.2221302484329289E-3</v>
      </c>
    </row>
  </sheetData>
  <sortState ref="A2:A31">
    <sortCondition ref="A2" customList="Sun,Mon,Tue,Wed,Thu,Fri,Sat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4" sqref="E34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F33" sqref="F33"/>
    </sheetView>
  </sheetViews>
  <sheetFormatPr baseColWidth="10" defaultRowHeight="15" x14ac:dyDescent="0"/>
  <cols>
    <col min="1" max="1" width="15.1640625" customWidth="1"/>
  </cols>
  <sheetData>
    <row r="1" spans="1:1">
      <c r="A1" s="20" t="s">
        <v>25</v>
      </c>
    </row>
    <row r="2" spans="1:1">
      <c r="A2" s="22">
        <v>5</v>
      </c>
    </row>
    <row r="3" spans="1:1">
      <c r="A3" s="22">
        <v>6</v>
      </c>
    </row>
    <row r="4" spans="1:1">
      <c r="A4" s="22">
        <v>5</v>
      </c>
    </row>
    <row r="5" spans="1:1">
      <c r="A5" s="22">
        <v>4</v>
      </c>
    </row>
    <row r="6" spans="1:1">
      <c r="A6" s="22">
        <v>5</v>
      </c>
    </row>
    <row r="7" spans="1:1">
      <c r="A7" s="22">
        <v>4</v>
      </c>
    </row>
    <row r="8" spans="1:1">
      <c r="A8" s="22">
        <v>7</v>
      </c>
    </row>
    <row r="9" spans="1:1">
      <c r="A9" s="22">
        <v>6</v>
      </c>
    </row>
    <row r="10" spans="1:1">
      <c r="A10" s="22">
        <v>9</v>
      </c>
    </row>
    <row r="11" spans="1:1">
      <c r="A11" s="22">
        <v>5</v>
      </c>
    </row>
    <row r="12" spans="1:1">
      <c r="A12" s="22">
        <v>20</v>
      </c>
    </row>
    <row r="13" spans="1:1">
      <c r="A13" s="22">
        <v>5</v>
      </c>
    </row>
    <row r="14" spans="1:1">
      <c r="A14" s="22">
        <v>7</v>
      </c>
    </row>
    <row r="15" spans="1:1">
      <c r="A15" s="22">
        <v>6</v>
      </c>
    </row>
    <row r="16" spans="1:1">
      <c r="A16" s="22">
        <v>7</v>
      </c>
    </row>
    <row r="17" spans="1:1">
      <c r="A17" s="22">
        <v>8</v>
      </c>
    </row>
    <row r="18" spans="1:1">
      <c r="A18" s="22">
        <v>5</v>
      </c>
    </row>
    <row r="19" spans="1:1">
      <c r="A19" s="22">
        <v>4</v>
      </c>
    </row>
    <row r="20" spans="1:1">
      <c r="A20" s="22">
        <v>4</v>
      </c>
    </row>
    <row r="21" spans="1:1">
      <c r="A21" s="22">
        <v>6</v>
      </c>
    </row>
    <row r="22" spans="1:1">
      <c r="A22" s="22">
        <v>10</v>
      </c>
    </row>
    <row r="23" spans="1:1">
      <c r="A23" s="22">
        <v>5</v>
      </c>
    </row>
    <row r="24" spans="1:1">
      <c r="A24" s="22">
        <v>8</v>
      </c>
    </row>
    <row r="25" spans="1:1">
      <c r="A25" s="22">
        <v>5</v>
      </c>
    </row>
    <row r="26" spans="1:1">
      <c r="A26" s="22">
        <v>6</v>
      </c>
    </row>
    <row r="27" spans="1:1">
      <c r="A27" s="22">
        <v>5</v>
      </c>
    </row>
    <row r="28" spans="1:1">
      <c r="A28" s="22">
        <v>5</v>
      </c>
    </row>
    <row r="29" spans="1:1">
      <c r="A29" s="22">
        <v>7</v>
      </c>
    </row>
    <row r="30" spans="1:1">
      <c r="A30" s="22">
        <v>4</v>
      </c>
    </row>
    <row r="31" spans="1:1">
      <c r="A31" s="22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workbookViewId="0">
      <selection activeCell="G15" sqref="G15"/>
    </sheetView>
  </sheetViews>
  <sheetFormatPr baseColWidth="10" defaultRowHeight="15" x14ac:dyDescent="0"/>
  <cols>
    <col min="1" max="1" width="38.83203125" bestFit="1" customWidth="1"/>
    <col min="18" max="18" width="160.83203125" customWidth="1"/>
  </cols>
  <sheetData>
    <row r="1" spans="1:70" ht="290" customHeight="1">
      <c r="A1" s="1" t="s">
        <v>43</v>
      </c>
      <c r="B1" t="s">
        <v>42</v>
      </c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 t="s">
        <v>27</v>
      </c>
      <c r="AD1" s="26"/>
      <c r="AE1" s="26"/>
      <c r="AS1" t="s">
        <v>27</v>
      </c>
      <c r="AW1" t="s">
        <v>28</v>
      </c>
      <c r="AX1" s="20" t="s">
        <v>25</v>
      </c>
    </row>
    <row r="2" spans="1:70">
      <c r="A2" s="1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I2" s="21">
        <v>5.5</v>
      </c>
      <c r="AS2" t="s">
        <v>26</v>
      </c>
      <c r="AX2" s="22">
        <v>5</v>
      </c>
      <c r="BR2">
        <v>1</v>
      </c>
    </row>
    <row r="3" spans="1:70">
      <c r="A3" s="1" t="s">
        <v>30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>
        <v>5.5</v>
      </c>
      <c r="AX3" s="22">
        <v>6</v>
      </c>
      <c r="BR3">
        <v>2</v>
      </c>
    </row>
    <row r="4" spans="1:70">
      <c r="A4" s="1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>
        <v>5.5</v>
      </c>
      <c r="AS4">
        <v>31</v>
      </c>
      <c r="AX4" s="22">
        <v>5</v>
      </c>
    </row>
    <row r="5" spans="1:70">
      <c r="A5" s="1" t="s">
        <v>31</v>
      </c>
      <c r="B5">
        <v>18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I5">
        <v>5.5</v>
      </c>
      <c r="AX5" s="22">
        <v>4</v>
      </c>
    </row>
    <row r="6" spans="1:70">
      <c r="A6" s="1" t="s">
        <v>32</v>
      </c>
      <c r="B6" s="23">
        <v>16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I6">
        <v>5.5</v>
      </c>
      <c r="AX6" s="22">
        <v>5</v>
      </c>
    </row>
    <row r="7" spans="1:70">
      <c r="A7" s="1" t="s">
        <v>33</v>
      </c>
      <c r="B7" s="23">
        <v>15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I7">
        <v>5.5</v>
      </c>
      <c r="AX7" s="22">
        <v>4</v>
      </c>
    </row>
    <row r="8" spans="1:70">
      <c r="A8" s="1" t="s">
        <v>34</v>
      </c>
      <c r="B8" s="23">
        <v>15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I8">
        <v>5.5</v>
      </c>
      <c r="AR8">
        <v>31</v>
      </c>
      <c r="AS8" t="s">
        <v>29</v>
      </c>
      <c r="AX8" s="22">
        <v>7</v>
      </c>
    </row>
    <row r="9" spans="1:70">
      <c r="A9" s="1" t="s">
        <v>35</v>
      </c>
      <c r="B9" s="25">
        <v>0.77132676649664467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I9">
        <v>5.5</v>
      </c>
      <c r="AX9" s="22">
        <v>6</v>
      </c>
    </row>
    <row r="10" spans="1:70">
      <c r="A10" s="1" t="s">
        <v>36</v>
      </c>
      <c r="B10" s="25">
        <v>0.22867323350335533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I10">
        <v>5.5</v>
      </c>
      <c r="AX10" s="22">
        <v>9</v>
      </c>
    </row>
    <row r="11" spans="1:70">
      <c r="A11" s="1" t="s">
        <v>37</v>
      </c>
      <c r="B11" s="25">
        <v>0.45734646700671067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I11">
        <v>5.5</v>
      </c>
      <c r="AX11" s="22">
        <v>5</v>
      </c>
    </row>
    <row r="12" spans="1:70">
      <c r="A12" s="1"/>
      <c r="B12" s="18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I12">
        <v>5.5</v>
      </c>
      <c r="AX12" s="22">
        <v>20</v>
      </c>
    </row>
    <row r="13" spans="1:70">
      <c r="A13" s="1" t="s">
        <v>38</v>
      </c>
      <c r="B13" s="23">
        <v>23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I13">
        <v>5.5</v>
      </c>
      <c r="AX13" s="22">
        <v>5</v>
      </c>
    </row>
    <row r="14" spans="1:70">
      <c r="A14" s="1" t="s">
        <v>39</v>
      </c>
      <c r="B14" s="24">
        <v>19.666666666666668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I14">
        <v>5.5</v>
      </c>
      <c r="AX14" s="22">
        <v>7</v>
      </c>
    </row>
    <row r="15" spans="1:70">
      <c r="A15" s="1" t="s">
        <v>40</v>
      </c>
      <c r="B15" s="25">
        <v>0.93176400368631518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I15">
        <v>5.5</v>
      </c>
      <c r="AX15" s="22">
        <v>6</v>
      </c>
    </row>
    <row r="16" spans="1:70">
      <c r="A16" s="1" t="s">
        <v>41</v>
      </c>
      <c r="B16" s="25">
        <v>6.8235996313684821E-2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I16">
        <v>5.5</v>
      </c>
      <c r="AX16" s="22">
        <v>7</v>
      </c>
    </row>
    <row r="17" spans="1:50">
      <c r="A17" s="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I17">
        <v>5.5</v>
      </c>
      <c r="AX17" s="22">
        <v>8</v>
      </c>
    </row>
    <row r="18" spans="1:50">
      <c r="A18" s="1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I18">
        <v>5.5</v>
      </c>
      <c r="AX18" s="22">
        <v>5</v>
      </c>
    </row>
    <row r="19" spans="1:50">
      <c r="A19" s="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I19">
        <v>5.5</v>
      </c>
      <c r="AX19" s="22">
        <v>4</v>
      </c>
    </row>
    <row r="20" spans="1:50">
      <c r="A20" s="1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I20">
        <v>5.5</v>
      </c>
      <c r="AX20" s="22">
        <v>4</v>
      </c>
    </row>
    <row r="21" spans="1:50"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I21">
        <v>5.5</v>
      </c>
      <c r="AX21" s="22">
        <v>6</v>
      </c>
    </row>
    <row r="22" spans="1:50"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I22">
        <v>5.5</v>
      </c>
      <c r="AX22" s="22">
        <v>10</v>
      </c>
    </row>
    <row r="23" spans="1:50"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I23">
        <v>5.5</v>
      </c>
      <c r="AX23" s="22">
        <v>5</v>
      </c>
    </row>
    <row r="24" spans="1:50"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I24">
        <v>5.5</v>
      </c>
      <c r="AX24" s="22">
        <v>8</v>
      </c>
    </row>
    <row r="25" spans="1:50"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I25">
        <v>5.5</v>
      </c>
      <c r="AX25" s="22">
        <v>5</v>
      </c>
    </row>
    <row r="26" spans="1:50"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I26">
        <v>5.5</v>
      </c>
      <c r="AX26" s="22">
        <v>6</v>
      </c>
    </row>
    <row r="27" spans="1:50"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I27">
        <v>5.5</v>
      </c>
      <c r="AX27" s="22">
        <v>5</v>
      </c>
    </row>
    <row r="28" spans="1:50"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I28">
        <v>5.5</v>
      </c>
      <c r="AX28" s="22">
        <v>5</v>
      </c>
    </row>
    <row r="29" spans="1:50"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I29">
        <v>5.5</v>
      </c>
      <c r="AX29" s="22">
        <v>7</v>
      </c>
    </row>
    <row r="30" spans="1:50"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I30">
        <v>5.5</v>
      </c>
      <c r="AX30" s="22">
        <v>4</v>
      </c>
    </row>
    <row r="31" spans="1:50"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I31">
        <v>5.5</v>
      </c>
      <c r="AX31" s="22">
        <v>6</v>
      </c>
    </row>
    <row r="32" spans="1:50"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4:31"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4:31"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4:31"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4:31"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4:31"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4:31"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I34" sqref="I34"/>
    </sheetView>
  </sheetViews>
  <sheetFormatPr baseColWidth="10" defaultRowHeight="15" x14ac:dyDescent="0"/>
  <sheetData>
    <row r="1" spans="1:2">
      <c r="A1" s="27" t="s">
        <v>44</v>
      </c>
      <c r="B1" s="28" t="s">
        <v>45</v>
      </c>
    </row>
    <row r="2" spans="1:2">
      <c r="A2">
        <v>87</v>
      </c>
      <c r="B2" s="21">
        <v>335.86182688476543</v>
      </c>
    </row>
    <row r="3" spans="1:2">
      <c r="A3">
        <v>83</v>
      </c>
      <c r="B3" s="21">
        <v>321.19154659288324</v>
      </c>
    </row>
    <row r="4" spans="1:2">
      <c r="A4">
        <v>85</v>
      </c>
      <c r="B4" s="21">
        <v>310.20670499649998</v>
      </c>
    </row>
    <row r="5" spans="1:2">
      <c r="A5">
        <v>85</v>
      </c>
      <c r="B5" s="21">
        <v>326.10766476872163</v>
      </c>
    </row>
    <row r="6" spans="1:2">
      <c r="A6">
        <v>77</v>
      </c>
      <c r="B6" s="21">
        <v>289.58544717153598</v>
      </c>
    </row>
    <row r="7" spans="1:2">
      <c r="A7">
        <v>76</v>
      </c>
      <c r="B7" s="21">
        <v>268.93165030554599</v>
      </c>
    </row>
    <row r="8" spans="1:2">
      <c r="A8">
        <v>79</v>
      </c>
      <c r="B8" s="21">
        <v>303.06196561840795</v>
      </c>
    </row>
    <row r="9" spans="1:2">
      <c r="A9">
        <v>81</v>
      </c>
      <c r="B9" s="21">
        <v>289.77349009688089</v>
      </c>
    </row>
    <row r="10" spans="1:2">
      <c r="A10">
        <v>85</v>
      </c>
      <c r="B10" s="21">
        <v>301.69926037511402</v>
      </c>
    </row>
    <row r="11" spans="1:2">
      <c r="A11">
        <v>85</v>
      </c>
      <c r="B11" s="21">
        <v>292.99738430791854</v>
      </c>
    </row>
    <row r="12" spans="1:2">
      <c r="A12">
        <v>87</v>
      </c>
      <c r="B12" s="21">
        <v>336.119023379037</v>
      </c>
    </row>
    <row r="13" spans="1:2">
      <c r="A13">
        <v>82</v>
      </c>
      <c r="B13" s="21">
        <v>320.29680414828141</v>
      </c>
    </row>
    <row r="14" spans="1:2">
      <c r="A14">
        <v>78</v>
      </c>
      <c r="B14" s="21">
        <v>243.78349000875332</v>
      </c>
    </row>
    <row r="15" spans="1:2">
      <c r="A15">
        <v>72</v>
      </c>
      <c r="B15" s="21">
        <v>263.22401955237973</v>
      </c>
    </row>
    <row r="16" spans="1:2">
      <c r="A16">
        <v>77</v>
      </c>
      <c r="B16" s="21">
        <v>304.62714640529992</v>
      </c>
    </row>
    <row r="17" spans="1:2">
      <c r="A17">
        <v>78</v>
      </c>
      <c r="B17" s="21">
        <v>288.71510646035699</v>
      </c>
    </row>
    <row r="18" spans="1:2">
      <c r="A18">
        <v>80</v>
      </c>
      <c r="B18" s="21">
        <v>298.46144231688299</v>
      </c>
    </row>
    <row r="19" spans="1:2">
      <c r="A19">
        <v>75</v>
      </c>
      <c r="B19" s="21">
        <v>238.19283349619747</v>
      </c>
    </row>
    <row r="20" spans="1:2">
      <c r="A20">
        <v>73</v>
      </c>
      <c r="B20" s="21">
        <v>254.29508480133401</v>
      </c>
    </row>
    <row r="21" spans="1:2">
      <c r="A21">
        <v>82</v>
      </c>
      <c r="B21" s="21">
        <v>305.58192839198091</v>
      </c>
    </row>
    <row r="22" spans="1:2">
      <c r="A22">
        <v>86</v>
      </c>
      <c r="B22" s="21">
        <v>322.34658960220997</v>
      </c>
    </row>
    <row r="23" spans="1:2">
      <c r="A23">
        <v>83</v>
      </c>
      <c r="B23" s="21">
        <v>248.79236043214965</v>
      </c>
    </row>
    <row r="24" spans="1:2">
      <c r="A24">
        <v>77</v>
      </c>
      <c r="B24" s="21">
        <v>252.3337118918185</v>
      </c>
    </row>
    <row r="25" spans="1:2">
      <c r="A25">
        <v>74</v>
      </c>
      <c r="B25" s="21">
        <v>262.89921145402138</v>
      </c>
    </row>
    <row r="26" spans="1:2">
      <c r="A26">
        <v>72</v>
      </c>
      <c r="B26" s="21">
        <v>258.794625465867</v>
      </c>
    </row>
    <row r="27" spans="1:2">
      <c r="A27">
        <v>78</v>
      </c>
      <c r="B27" s="21">
        <v>298.27105801661963</v>
      </c>
    </row>
    <row r="28" spans="1:2">
      <c r="A28">
        <v>71</v>
      </c>
      <c r="B28" s="21">
        <v>261.41614781770301</v>
      </c>
    </row>
    <row r="29" spans="1:2">
      <c r="A29">
        <v>81</v>
      </c>
      <c r="B29" s="21">
        <v>308.84269006316259</v>
      </c>
    </row>
    <row r="30" spans="1:2">
      <c r="A30">
        <v>80</v>
      </c>
      <c r="B30" s="21">
        <v>280.32112100730501</v>
      </c>
    </row>
    <row r="31" spans="1:2">
      <c r="A31">
        <v>74</v>
      </c>
      <c r="B31" s="21">
        <v>273.22401955238001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"/>
  <sheetViews>
    <sheetView workbookViewId="0">
      <selection activeCell="E17" sqref="E17"/>
    </sheetView>
  </sheetViews>
  <sheetFormatPr baseColWidth="10" defaultRowHeight="15" x14ac:dyDescent="0"/>
  <cols>
    <col min="1" max="1" width="70.83203125" style="2" customWidth="1"/>
    <col min="2" max="16384" width="10.83203125" style="2"/>
  </cols>
  <sheetData>
    <row r="1" spans="1:1" ht="240.25" customHeight="1">
      <c r="A1" s="2" t="s">
        <v>43</v>
      </c>
    </row>
    <row r="100" spans="2:3">
      <c r="B100" s="16">
        <v>71</v>
      </c>
      <c r="C100" s="15">
        <v>261.41614781770301</v>
      </c>
    </row>
    <row r="101" spans="2:3">
      <c r="B101" s="16">
        <v>72</v>
      </c>
      <c r="C101" s="15">
        <v>258.794625465867</v>
      </c>
    </row>
    <row r="102" spans="2:3">
      <c r="B102" s="16">
        <v>72</v>
      </c>
      <c r="C102" s="15">
        <v>263.22401955237973</v>
      </c>
    </row>
    <row r="103" spans="2:3">
      <c r="B103" s="16">
        <v>73</v>
      </c>
      <c r="C103" s="15">
        <v>254.29508480133401</v>
      </c>
    </row>
    <row r="104" spans="2:3">
      <c r="B104" s="16">
        <v>74</v>
      </c>
      <c r="C104" s="15">
        <v>262.89921145402138</v>
      </c>
    </row>
    <row r="105" spans="2:3">
      <c r="B105" s="16">
        <v>74</v>
      </c>
      <c r="C105" s="15">
        <v>273.22401955238001</v>
      </c>
    </row>
    <row r="106" spans="2:3">
      <c r="B106" s="16">
        <v>75</v>
      </c>
      <c r="C106" s="15">
        <v>238.19283349619747</v>
      </c>
    </row>
    <row r="107" spans="2:3">
      <c r="B107" s="16">
        <v>76</v>
      </c>
      <c r="C107" s="15">
        <v>268.93165030554599</v>
      </c>
    </row>
    <row r="108" spans="2:3">
      <c r="B108" s="16">
        <v>77</v>
      </c>
      <c r="C108" s="15">
        <v>252.3337118918185</v>
      </c>
    </row>
    <row r="109" spans="2:3">
      <c r="B109" s="16">
        <v>77</v>
      </c>
      <c r="C109" s="15">
        <v>289.58544717153598</v>
      </c>
    </row>
    <row r="110" spans="2:3">
      <c r="B110" s="16">
        <v>77</v>
      </c>
      <c r="C110" s="15">
        <v>304.62714640529992</v>
      </c>
    </row>
    <row r="111" spans="2:3">
      <c r="B111" s="16">
        <v>78</v>
      </c>
      <c r="C111" s="15">
        <v>288.71510646035699</v>
      </c>
    </row>
    <row r="112" spans="2:3">
      <c r="B112" s="16">
        <v>78</v>
      </c>
      <c r="C112" s="15">
        <v>243.78349000875332</v>
      </c>
    </row>
    <row r="113" spans="2:3">
      <c r="B113" s="16">
        <v>78</v>
      </c>
      <c r="C113" s="15">
        <v>298.27105801661963</v>
      </c>
    </row>
    <row r="114" spans="2:3">
      <c r="B114" s="16">
        <v>79</v>
      </c>
      <c r="C114" s="15">
        <v>303.06196561840795</v>
      </c>
    </row>
    <row r="115" spans="2:3">
      <c r="B115" s="16">
        <v>80</v>
      </c>
      <c r="C115" s="15">
        <v>280.32112100730501</v>
      </c>
    </row>
    <row r="116" spans="2:3">
      <c r="B116" s="16">
        <v>80</v>
      </c>
      <c r="C116" s="15">
        <v>298.46144231688299</v>
      </c>
    </row>
    <row r="117" spans="2:3">
      <c r="B117" s="16">
        <v>81</v>
      </c>
      <c r="C117" s="15">
        <v>289.77349009688089</v>
      </c>
    </row>
    <row r="118" spans="2:3">
      <c r="B118" s="16">
        <v>81</v>
      </c>
      <c r="C118" s="15">
        <v>308.84269006316259</v>
      </c>
    </row>
    <row r="119" spans="2:3">
      <c r="B119" s="16">
        <v>82</v>
      </c>
      <c r="C119" s="15">
        <v>320.29680414828141</v>
      </c>
    </row>
    <row r="120" spans="2:3">
      <c r="B120" s="16">
        <v>82</v>
      </c>
      <c r="C120" s="15">
        <v>305.58192839198091</v>
      </c>
    </row>
    <row r="121" spans="2:3">
      <c r="B121" s="16">
        <v>83</v>
      </c>
      <c r="C121" s="15">
        <v>248.79236043214965</v>
      </c>
    </row>
    <row r="122" spans="2:3">
      <c r="B122" s="16">
        <v>83</v>
      </c>
      <c r="C122" s="15">
        <v>321.19154659288324</v>
      </c>
    </row>
    <row r="123" spans="2:3">
      <c r="B123" s="16">
        <v>85</v>
      </c>
      <c r="C123" s="15">
        <v>310.20670499649998</v>
      </c>
    </row>
    <row r="124" spans="2:3">
      <c r="B124" s="16">
        <v>85</v>
      </c>
      <c r="C124" s="15">
        <v>326.10766476872163</v>
      </c>
    </row>
    <row r="125" spans="2:3">
      <c r="B125" s="16">
        <v>85</v>
      </c>
      <c r="C125" s="15">
        <v>301.69926037511402</v>
      </c>
    </row>
    <row r="126" spans="2:3">
      <c r="B126" s="16">
        <v>85</v>
      </c>
      <c r="C126" s="15">
        <v>292.99738430791854</v>
      </c>
    </row>
    <row r="127" spans="2:3">
      <c r="B127" s="16">
        <v>86</v>
      </c>
      <c r="C127" s="15">
        <v>322.34658960220997</v>
      </c>
    </row>
    <row r="128" spans="2:3">
      <c r="B128" s="16">
        <v>87</v>
      </c>
      <c r="C128" s="15">
        <v>336.119023379037</v>
      </c>
    </row>
    <row r="129" spans="2:3">
      <c r="B129" s="16">
        <v>87</v>
      </c>
      <c r="C129" s="15">
        <v>335.86182688476543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J30" sqref="J30"/>
    </sheetView>
  </sheetViews>
  <sheetFormatPr baseColWidth="10" defaultRowHeight="15" x14ac:dyDescent="0"/>
  <sheetData>
    <row r="1" spans="1:3" ht="56">
      <c r="A1" s="30" t="s">
        <v>46</v>
      </c>
      <c r="B1" s="30" t="s">
        <v>47</v>
      </c>
      <c r="C1" s="30" t="s">
        <v>48</v>
      </c>
    </row>
    <row r="2" spans="1:3">
      <c r="A2" s="29">
        <v>122.38963162162293</v>
      </c>
      <c r="B2" s="29">
        <v>79.445772761593489</v>
      </c>
      <c r="C2" s="29">
        <v>65.12395094778185</v>
      </c>
    </row>
    <row r="3" spans="1:3">
      <c r="A3" s="29">
        <v>119.52859237513444</v>
      </c>
      <c r="B3" s="29">
        <v>69.099432165821909</v>
      </c>
      <c r="C3" s="29">
        <v>73.719692928589609</v>
      </c>
    </row>
    <row r="4" spans="1:3">
      <c r="A4" s="29">
        <v>128.19480344546207</v>
      </c>
      <c r="B4" s="29">
        <v>74.989999738014006</v>
      </c>
      <c r="C4" s="29">
        <v>79.501378746607344</v>
      </c>
    </row>
    <row r="5" spans="1:3">
      <c r="A5" s="29">
        <v>126.33588313712757</v>
      </c>
      <c r="B5" s="29">
        <v>73.38843550874887</v>
      </c>
      <c r="C5" s="29">
        <v>68.213508854192384</v>
      </c>
    </row>
    <row r="6" spans="1:3">
      <c r="A6" s="29">
        <v>135.81727091883928</v>
      </c>
      <c r="B6" s="29">
        <v>80.850850321709032</v>
      </c>
      <c r="C6" s="29">
        <v>87.327487801890769</v>
      </c>
    </row>
    <row r="7" spans="1:3">
      <c r="A7" s="29">
        <v>137.88733330479559</v>
      </c>
      <c r="B7" s="29">
        <v>90.397510096557966</v>
      </c>
      <c r="C7" s="29">
        <v>73.567134681499283</v>
      </c>
    </row>
    <row r="8" spans="1:3">
      <c r="A8" s="29">
        <v>143.64855477636956</v>
      </c>
      <c r="B8" s="29">
        <v>68.810163421631287</v>
      </c>
      <c r="C8" s="29">
        <v>82.330162469876726</v>
      </c>
    </row>
    <row r="9" spans="1:3">
      <c r="A9" s="29">
        <v>130.320374500599</v>
      </c>
      <c r="B9" s="29">
        <v>90.533782118798257</v>
      </c>
      <c r="C9" s="29">
        <v>75.756982717454591</v>
      </c>
    </row>
    <row r="10" spans="1:3">
      <c r="A10" s="29">
        <v>107.63608473368194</v>
      </c>
      <c r="B10" s="29">
        <v>81.534499224065485</v>
      </c>
      <c r="C10" s="29">
        <v>70.316959868748441</v>
      </c>
    </row>
    <row r="11" spans="1:3">
      <c r="A11" s="29">
        <v>132.74649471639253</v>
      </c>
      <c r="B11" s="29">
        <v>61.007650635082683</v>
      </c>
      <c r="C11" s="29">
        <v>75.660566802053992</v>
      </c>
    </row>
    <row r="12" spans="1:3">
      <c r="A12" s="29">
        <v>118.5241374838314</v>
      </c>
      <c r="B12" s="29">
        <v>84.318847761327717</v>
      </c>
      <c r="C12" s="29">
        <v>71.843885585030392</v>
      </c>
    </row>
    <row r="13" spans="1:3">
      <c r="A13" s="29">
        <v>124.33788200141051</v>
      </c>
      <c r="B13" s="29">
        <v>80.567883865709149</v>
      </c>
      <c r="C13" s="29">
        <v>58.881930990850847</v>
      </c>
    </row>
    <row r="14" spans="1:3">
      <c r="A14" s="29">
        <v>117.24856987920947</v>
      </c>
      <c r="B14" s="29">
        <v>88.424488394419626</v>
      </c>
      <c r="C14" s="29">
        <v>51.655072432056187</v>
      </c>
    </row>
    <row r="15" spans="1:3">
      <c r="A15" s="29">
        <v>117.24968464469949</v>
      </c>
      <c r="B15" s="29">
        <v>73.330110389945261</v>
      </c>
      <c r="C15" s="29">
        <v>71.110092405247599</v>
      </c>
    </row>
    <row r="16" spans="1:3">
      <c r="A16" s="29">
        <v>133.60127977606012</v>
      </c>
      <c r="B16" s="29">
        <v>81.533828870208126</v>
      </c>
      <c r="C16" s="29">
        <v>84.460776899320692</v>
      </c>
    </row>
    <row r="17" spans="1:3">
      <c r="A17" s="29">
        <v>120.18498682005485</v>
      </c>
      <c r="B17" s="29">
        <v>77.704438563910259</v>
      </c>
      <c r="C17" s="29">
        <v>61.079131278565228</v>
      </c>
    </row>
    <row r="18" spans="1:3">
      <c r="A18" s="29">
        <v>114.33839465774138</v>
      </c>
      <c r="B18" s="29">
        <v>83.257100880432347</v>
      </c>
      <c r="C18" s="29">
        <v>62.892189653855993</v>
      </c>
    </row>
    <row r="19" spans="1:3">
      <c r="A19" s="29">
        <v>133.48136613586115</v>
      </c>
      <c r="B19" s="29">
        <v>93.228135801179548</v>
      </c>
      <c r="C19" s="29">
        <v>78.901667875033525</v>
      </c>
    </row>
    <row r="20" spans="1:3">
      <c r="A20" s="29">
        <v>121.80814033054239</v>
      </c>
      <c r="B20" s="29">
        <v>85.838332563957778</v>
      </c>
      <c r="C20" s="29">
        <v>75.063192961936608</v>
      </c>
    </row>
    <row r="21" spans="1:3">
      <c r="A21" s="29">
        <v>115.4038099417358</v>
      </c>
      <c r="B21" s="29">
        <v>90.56316290816747</v>
      </c>
      <c r="C21" s="29">
        <v>75.401768722609631</v>
      </c>
    </row>
    <row r="22" spans="1:3">
      <c r="A22" s="29">
        <v>125.94976901043584</v>
      </c>
      <c r="B22" s="29">
        <v>75.310447691561023</v>
      </c>
      <c r="C22" s="29">
        <v>80.153135283297587</v>
      </c>
    </row>
    <row r="23" spans="1:3">
      <c r="A23" s="29">
        <v>108.734912710478</v>
      </c>
      <c r="B23" s="29">
        <v>86.929558400712196</v>
      </c>
      <c r="C23" s="29">
        <v>74.874228353210768</v>
      </c>
    </row>
    <row r="24" spans="1:3">
      <c r="A24" s="29">
        <v>116.68581231939424</v>
      </c>
      <c r="B24" s="29">
        <v>79.10965623442182</v>
      </c>
      <c r="C24" s="29">
        <v>78.189265634605917</v>
      </c>
    </row>
    <row r="25" spans="1:3">
      <c r="A25" s="29">
        <v>127.1716546495858</v>
      </c>
      <c r="B25" s="29">
        <v>85.286094597233671</v>
      </c>
      <c r="C25" s="29">
        <v>72.864810127940558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5"/>
  <sheetViews>
    <sheetView workbookViewId="0">
      <selection activeCell="A8" sqref="A8"/>
    </sheetView>
  </sheetViews>
  <sheetFormatPr baseColWidth="10" defaultRowHeight="15" x14ac:dyDescent="0"/>
  <cols>
    <col min="1" max="1" width="70.83203125" customWidth="1"/>
  </cols>
  <sheetData>
    <row r="1" spans="1:1" ht="240.25" customHeight="1">
      <c r="A1" t="s">
        <v>43</v>
      </c>
    </row>
    <row r="50" spans="1:2">
      <c r="A50" t="s">
        <v>46</v>
      </c>
      <c r="B50">
        <v>3</v>
      </c>
    </row>
    <row r="51" spans="1:2">
      <c r="A51" t="s">
        <v>47</v>
      </c>
      <c r="B51">
        <v>7</v>
      </c>
    </row>
    <row r="52" spans="1:2">
      <c r="A52" t="s">
        <v>48</v>
      </c>
      <c r="B52">
        <v>11</v>
      </c>
    </row>
    <row r="100" spans="12:13">
      <c r="L100">
        <v>2</v>
      </c>
      <c r="M100">
        <v>123.36375681151671</v>
      </c>
    </row>
    <row r="101" spans="12:13">
      <c r="L101">
        <v>2</v>
      </c>
      <c r="M101">
        <v>132.13996466244416</v>
      </c>
    </row>
    <row r="102" spans="12:13">
      <c r="L102">
        <v>3</v>
      </c>
      <c r="M102">
        <v>132.13996466244416</v>
      </c>
    </row>
    <row r="103" spans="12:13">
      <c r="L103">
        <v>3</v>
      </c>
      <c r="M103">
        <v>143.64855477636956</v>
      </c>
    </row>
    <row r="104" spans="12:13">
      <c r="L104">
        <v>3</v>
      </c>
      <c r="M104">
        <v>132.13996466244416</v>
      </c>
    </row>
    <row r="105" spans="12:13">
      <c r="L105">
        <v>4</v>
      </c>
      <c r="M105">
        <v>132.13996466244416</v>
      </c>
    </row>
    <row r="106" spans="12:13">
      <c r="L106">
        <v>4</v>
      </c>
      <c r="M106">
        <v>117.24884857058197</v>
      </c>
    </row>
    <row r="107" spans="12:13">
      <c r="L107">
        <v>3</v>
      </c>
      <c r="M107">
        <v>117.24884857058197</v>
      </c>
    </row>
    <row r="108" spans="12:13">
      <c r="L108">
        <v>3</v>
      </c>
      <c r="M108" s="29">
        <v>107.63608473368194</v>
      </c>
    </row>
    <row r="109" spans="12:13">
      <c r="L109">
        <v>3</v>
      </c>
      <c r="M109">
        <v>117.24884857058197</v>
      </c>
    </row>
    <row r="110" spans="12:13">
      <c r="L110">
        <v>2</v>
      </c>
      <c r="M110">
        <v>117.24884857058197</v>
      </c>
    </row>
    <row r="111" spans="12:13">
      <c r="L111">
        <v>2</v>
      </c>
      <c r="M111">
        <v>123.36375681151671</v>
      </c>
    </row>
    <row r="112" spans="12:13">
      <c r="L112">
        <v>4</v>
      </c>
      <c r="M112">
        <v>123.36375681151671</v>
      </c>
    </row>
    <row r="113" spans="12:13">
      <c r="L113">
        <v>6</v>
      </c>
      <c r="M113">
        <v>81.192339595958572</v>
      </c>
    </row>
    <row r="114" spans="12:13">
      <c r="L114">
        <v>6</v>
      </c>
      <c r="M114">
        <v>86.656751941523595</v>
      </c>
    </row>
    <row r="115" spans="12:13">
      <c r="L115">
        <v>7</v>
      </c>
      <c r="M115">
        <v>86.656751941523595</v>
      </c>
    </row>
    <row r="116" spans="12:13">
      <c r="L116">
        <v>7</v>
      </c>
      <c r="M116">
        <v>93.228135801179548</v>
      </c>
    </row>
    <row r="117" spans="12:13">
      <c r="L117">
        <v>7</v>
      </c>
      <c r="M117">
        <v>86.656751941523595</v>
      </c>
    </row>
    <row r="118" spans="12:13">
      <c r="L118">
        <v>8</v>
      </c>
      <c r="M118">
        <v>86.656751941523595</v>
      </c>
    </row>
    <row r="119" spans="12:13">
      <c r="L119">
        <v>8</v>
      </c>
      <c r="M119">
        <v>75.070111726400768</v>
      </c>
    </row>
    <row r="120" spans="12:13">
      <c r="L120">
        <v>7</v>
      </c>
      <c r="M120">
        <v>75.070111726400768</v>
      </c>
    </row>
    <row r="121" spans="12:13">
      <c r="L121">
        <v>7</v>
      </c>
      <c r="M121" s="29">
        <v>61.007650635082683</v>
      </c>
    </row>
    <row r="122" spans="12:13">
      <c r="L122">
        <v>7</v>
      </c>
      <c r="M122">
        <v>75.070111726400768</v>
      </c>
    </row>
    <row r="123" spans="12:13">
      <c r="L123">
        <v>6</v>
      </c>
      <c r="M123">
        <v>75.070111726400768</v>
      </c>
    </row>
    <row r="124" spans="12:13">
      <c r="L124">
        <v>6</v>
      </c>
      <c r="M124">
        <v>81.192339595958572</v>
      </c>
    </row>
    <row r="125" spans="12:13">
      <c r="L125">
        <v>8</v>
      </c>
      <c r="M125">
        <v>81.192339595958572</v>
      </c>
    </row>
    <row r="126" spans="12:13">
      <c r="L126">
        <v>10</v>
      </c>
      <c r="M126">
        <v>74.296960640900181</v>
      </c>
    </row>
    <row r="127" spans="12:13">
      <c r="L127">
        <v>10</v>
      </c>
      <c r="M127">
        <v>78.723567314926626</v>
      </c>
    </row>
    <row r="128" spans="12:13">
      <c r="L128">
        <v>11</v>
      </c>
      <c r="M128">
        <v>78.723567314926626</v>
      </c>
    </row>
    <row r="129" spans="12:13">
      <c r="L129">
        <v>11</v>
      </c>
      <c r="M129">
        <v>87.327487801890769</v>
      </c>
    </row>
    <row r="130" spans="12:13">
      <c r="L130">
        <v>11</v>
      </c>
      <c r="M130">
        <v>78.723567314926626</v>
      </c>
    </row>
    <row r="131" spans="12:13">
      <c r="L131">
        <v>12</v>
      </c>
      <c r="M131">
        <v>78.723567314926626</v>
      </c>
    </row>
    <row r="132" spans="12:13">
      <c r="L132">
        <v>12</v>
      </c>
      <c r="M132">
        <v>68.739371607831401</v>
      </c>
    </row>
    <row r="133" spans="12:13">
      <c r="L133">
        <v>11</v>
      </c>
      <c r="M133">
        <v>68.739371607831401</v>
      </c>
    </row>
    <row r="134" spans="12:13">
      <c r="L134">
        <v>11</v>
      </c>
      <c r="M134" s="29">
        <v>58.881930990850847</v>
      </c>
    </row>
    <row r="135" spans="12:13">
      <c r="L135">
        <v>11</v>
      </c>
      <c r="M135">
        <v>68.739371607831401</v>
      </c>
    </row>
    <row r="136" spans="12:13">
      <c r="L136">
        <v>10</v>
      </c>
      <c r="M136">
        <v>68.739371607831401</v>
      </c>
    </row>
    <row r="137" spans="12:13">
      <c r="L137">
        <v>10</v>
      </c>
      <c r="M137">
        <v>74.296960640900181</v>
      </c>
    </row>
    <row r="138" spans="12:13">
      <c r="L138">
        <v>12</v>
      </c>
      <c r="M138">
        <v>74.296960640900181</v>
      </c>
    </row>
    <row r="200" spans="25:26">
      <c r="Y200">
        <v>11</v>
      </c>
      <c r="Z200" s="29">
        <v>51.655072432056187</v>
      </c>
    </row>
    <row r="1000" spans="14:32">
      <c r="N1000">
        <v>2</v>
      </c>
      <c r="P1000">
        <v>124.13439266212771</v>
      </c>
      <c r="AD1000">
        <v>3</v>
      </c>
      <c r="AE1000">
        <v>132.13996466244416</v>
      </c>
      <c r="AF1000">
        <v>117.24884857058197</v>
      </c>
    </row>
    <row r="1001" spans="14:32">
      <c r="N1001">
        <v>4</v>
      </c>
      <c r="P1001">
        <v>124.13439266212771</v>
      </c>
      <c r="AD1001">
        <v>3</v>
      </c>
      <c r="AE1001">
        <v>132.13996466244416</v>
      </c>
      <c r="AF1001">
        <v>117.24884857058197</v>
      </c>
    </row>
    <row r="1002" spans="14:32">
      <c r="N1002">
        <v>6</v>
      </c>
      <c r="P1002">
        <v>80.644174288133698</v>
      </c>
      <c r="AD1002">
        <v>7</v>
      </c>
      <c r="AE1002">
        <v>86.656751941523595</v>
      </c>
      <c r="AF1002">
        <v>75.070111726400768</v>
      </c>
    </row>
    <row r="1003" spans="14:32">
      <c r="N1003">
        <v>8</v>
      </c>
      <c r="P1003">
        <v>80.644174288133698</v>
      </c>
      <c r="AD1003">
        <v>7</v>
      </c>
      <c r="AE1003">
        <v>86.656751941523595</v>
      </c>
      <c r="AF1003">
        <v>75.070111726400768</v>
      </c>
    </row>
    <row r="1004" spans="14:32">
      <c r="N1004">
        <v>10</v>
      </c>
      <c r="P1004">
        <v>72.870373917594037</v>
      </c>
      <c r="AD1004">
        <v>11</v>
      </c>
      <c r="AE1004">
        <v>78.723567314926626</v>
      </c>
      <c r="AF1004">
        <v>68.739371607831401</v>
      </c>
    </row>
    <row r="1005" spans="14:32">
      <c r="N1005">
        <v>12</v>
      </c>
      <c r="P1005">
        <v>72.870373917594037</v>
      </c>
      <c r="AD1005">
        <v>11</v>
      </c>
      <c r="AE1005">
        <v>78.723567314926626</v>
      </c>
      <c r="AF1005">
        <v>68.739371607831401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</vt:vector>
  </HeadingPairs>
  <TitlesOfParts>
    <vt:vector size="12" baseType="lpstr">
      <vt:lpstr>Pareto Chart</vt:lpstr>
      <vt:lpstr>Dataxl1 (1)</vt:lpstr>
      <vt:lpstr>Histogram</vt:lpstr>
      <vt:lpstr>HistData(3) (1)</vt:lpstr>
      <vt:lpstr>Histogram (1)</vt:lpstr>
      <vt:lpstr>Run Chart</vt:lpstr>
      <vt:lpstr>Run Chart (1)</vt:lpstr>
      <vt:lpstr>Scatter Plot</vt:lpstr>
      <vt:lpstr>Scatterplot (1)</vt:lpstr>
      <vt:lpstr>Box Plot</vt:lpstr>
      <vt:lpstr>Boxplot (1)</vt:lpstr>
      <vt:lpstr>Pareto (1)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Swan</dc:creator>
  <cp:lastModifiedBy>Elisabeth Swan</cp:lastModifiedBy>
  <dcterms:created xsi:type="dcterms:W3CDTF">2016-04-18T18:03:22Z</dcterms:created>
  <dcterms:modified xsi:type="dcterms:W3CDTF">2016-04-19T16:33:48Z</dcterms:modified>
</cp:coreProperties>
</file>